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EU56212\Documents\Sabrina Behbehani\Mandanten\Diakonie München und Oberbayern\Generalsanierung Schule\Hauptgebäude\Fachplanung HLS\Vergabeunterlagen veröffentlicht\"/>
    </mc:Choice>
  </mc:AlternateContent>
  <xr:revisionPtr revIDLastSave="0" documentId="13_ncr:1_{70431DCD-C04E-48ED-8F32-1A81578843C3}" xr6:coauthVersionLast="47" xr6:coauthVersionMax="47" xr10:uidLastSave="{00000000-0000-0000-0000-000000000000}"/>
  <bookViews>
    <workbookView xWindow="-38520" yWindow="-1020" windowWidth="38640" windowHeight="21120" xr2:uid="{22BCD0CB-0519-4F16-ADD4-538A71464881}"/>
  </bookViews>
  <sheets>
    <sheet name="FPL TGA (HKLS)" sheetId="1" r:id="rId1"/>
  </sheets>
  <definedNames>
    <definedName name="_xlnm.Print_Area" localSheetId="0">'FPL TGA (HKLS)'!$A$1:$R$70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1" l="1"/>
  <c r="R67" i="1"/>
  <c r="R65" i="1"/>
  <c r="R63" i="1"/>
  <c r="O67" i="1"/>
  <c r="O65" i="1"/>
  <c r="O63" i="1"/>
  <c r="L67" i="1"/>
  <c r="L65" i="1"/>
  <c r="L63" i="1"/>
  <c r="I67" i="1"/>
  <c r="I65" i="1"/>
  <c r="I63" i="1"/>
  <c r="F67" i="1"/>
  <c r="F65" i="1"/>
  <c r="F63" i="1"/>
  <c r="F59" i="1"/>
  <c r="L59" i="1"/>
  <c r="I59" i="1"/>
  <c r="O59" i="1"/>
  <c r="R59" i="1"/>
  <c r="R57" i="1"/>
  <c r="P57" i="1"/>
  <c r="O57" i="1"/>
  <c r="L57" i="1"/>
  <c r="M57" i="1"/>
  <c r="G57" i="1"/>
  <c r="J57" i="1"/>
  <c r="I57" i="1"/>
  <c r="F57" i="1"/>
  <c r="D57" i="1"/>
  <c r="R37" i="1"/>
  <c r="O37" i="1"/>
  <c r="L37" i="1"/>
  <c r="K37" i="1"/>
  <c r="I37" i="1"/>
  <c r="F37" i="1"/>
  <c r="H37" i="1"/>
  <c r="N37" i="1"/>
  <c r="Q37" i="1"/>
  <c r="R55" i="1"/>
  <c r="R53" i="1"/>
  <c r="R51" i="1"/>
  <c r="R49" i="1"/>
  <c r="R47" i="1"/>
  <c r="R44" i="1"/>
  <c r="O55" i="1"/>
  <c r="O53" i="1"/>
  <c r="O51" i="1"/>
  <c r="O49" i="1"/>
  <c r="O47" i="1"/>
  <c r="O44" i="1"/>
  <c r="L53" i="1"/>
  <c r="L51" i="1"/>
  <c r="L49" i="1"/>
  <c r="L47" i="1"/>
  <c r="L44" i="1"/>
  <c r="I53" i="1"/>
  <c r="I51" i="1"/>
  <c r="I49" i="1"/>
  <c r="I47" i="1"/>
  <c r="I44" i="1"/>
  <c r="F55" i="1"/>
  <c r="F53" i="1"/>
  <c r="F51" i="1"/>
  <c r="F49" i="1"/>
  <c r="F47" i="1"/>
  <c r="F44" i="1"/>
  <c r="I28" i="1"/>
  <c r="F30" i="1"/>
  <c r="F29" i="1"/>
  <c r="F27" i="1"/>
  <c r="F23" i="1"/>
  <c r="N31" i="1"/>
  <c r="M31" i="1"/>
  <c r="O30" i="1"/>
  <c r="O29" i="1"/>
  <c r="O28" i="1"/>
  <c r="O27" i="1"/>
  <c r="O26" i="1"/>
  <c r="O25" i="1"/>
  <c r="O24" i="1"/>
  <c r="O23" i="1"/>
  <c r="O22" i="1"/>
  <c r="L55" i="1" l="1"/>
  <c r="I55" i="1"/>
  <c r="O31" i="1"/>
  <c r="O33" i="1" l="1"/>
  <c r="O35" i="1"/>
  <c r="O39" i="1" l="1"/>
  <c r="R30" i="1"/>
  <c r="R23" i="1"/>
  <c r="R26" i="1"/>
  <c r="R28" i="1"/>
  <c r="Q31" i="1"/>
  <c r="P31" i="1"/>
  <c r="R29" i="1"/>
  <c r="R27" i="1"/>
  <c r="R25" i="1"/>
  <c r="R24" i="1"/>
  <c r="R22" i="1"/>
  <c r="L30" i="1"/>
  <c r="L28" i="1"/>
  <c r="L25" i="1"/>
  <c r="L22" i="1"/>
  <c r="K31" i="1"/>
  <c r="J31" i="1"/>
  <c r="L29" i="1"/>
  <c r="L27" i="1"/>
  <c r="L26" i="1"/>
  <c r="L24" i="1"/>
  <c r="L23" i="1"/>
  <c r="H31" i="1"/>
  <c r="I30" i="1"/>
  <c r="I29" i="1"/>
  <c r="I26" i="1"/>
  <c r="I23" i="1"/>
  <c r="I24" i="1"/>
  <c r="I22" i="1"/>
  <c r="I27" i="1"/>
  <c r="I25" i="1"/>
  <c r="F28" i="1"/>
  <c r="F26" i="1"/>
  <c r="F25" i="1"/>
  <c r="F24" i="1"/>
  <c r="F22" i="1"/>
  <c r="D31" i="1"/>
  <c r="E31" i="1"/>
  <c r="G31" i="1"/>
  <c r="R31" i="1" l="1"/>
  <c r="L31" i="1"/>
  <c r="I31" i="1"/>
  <c r="I33" i="1" s="1"/>
  <c r="F31" i="1"/>
  <c r="R33" i="1" l="1"/>
  <c r="R35" i="1"/>
  <c r="L35" i="1"/>
  <c r="L33" i="1"/>
  <c r="I35" i="1"/>
  <c r="F35" i="1"/>
  <c r="F33" i="1"/>
  <c r="F39" i="1" s="1"/>
  <c r="I39" i="1" l="1"/>
  <c r="L39" i="1"/>
  <c r="R39" i="1"/>
</calcChain>
</file>

<file path=xl/sharedStrings.xml><?xml version="1.0" encoding="utf-8"?>
<sst xmlns="http://schemas.openxmlformats.org/spreadsheetml/2006/main" count="135" uniqueCount="68">
  <si>
    <t>Honorar (€)</t>
  </si>
  <si>
    <t>HOAI</t>
  </si>
  <si>
    <t>Angebot</t>
  </si>
  <si>
    <t>Zuschlag</t>
  </si>
  <si>
    <t>Optional</t>
  </si>
  <si>
    <t>Honorarermittlung - Parameter</t>
  </si>
  <si>
    <t>Grundlagenermittlung</t>
  </si>
  <si>
    <t>Genehmigungsplanung</t>
  </si>
  <si>
    <t>Zwischensumme Grundleistungen (Pos. A)</t>
  </si>
  <si>
    <t>Vorplanung</t>
  </si>
  <si>
    <t>Entwurfsplanung</t>
  </si>
  <si>
    <t>Pauschalhonorar, netto (Pos. A + Pos. B + Pos. C + Pos. D) = Pos. E</t>
  </si>
  <si>
    <t>Im Rahmen der Vorplanung (LPH 2)</t>
  </si>
  <si>
    <t>Im Rahmen der Entwurfsplanung (LPH 3)</t>
  </si>
  <si>
    <t>Summe Beratungs- und Besondere Leistungen, netto (Pos. F)</t>
  </si>
  <si>
    <t>Honorar Beratungs- und Besondere Leistungen, netto (Pos. F + Pos. G) = Pos. H</t>
  </si>
  <si>
    <t>Ermittlung kalkulatorischer Angebotspreis</t>
  </si>
  <si>
    <t>Erweiterungsneubau und Generalsanierung des Hauptgebäudes der Albrecht-Schnitter-Schule, Herzogsägmühle</t>
  </si>
  <si>
    <t>Honorarsumme Pauschalhonorar + Honorar Beratungs- und Besondere Leistungen, netto (Pos. E + Pos. H) = Pos. I</t>
  </si>
  <si>
    <t>Umsatzsteuer (gesetzliche Mehrwertsteuer von derzeit 19%) (Pos. J)</t>
  </si>
  <si>
    <t>Honorarsumme Pauschalhonorar + Honorar Beratungs- und Besondere Leistungen, brutto (Pos. I + Pos. J) = Pos. K</t>
  </si>
  <si>
    <t>Kalkulatorischer Angebotspreis brutto (= Pos. K)</t>
  </si>
  <si>
    <t>Honorarangebot: Grundleistungen gemäß § 3 (2) des Vertrages und allgemeine Leistungspflichten gemäß § 4 des Vertrages</t>
  </si>
  <si>
    <t>Honorarangebot Beratungs- und Besondere Leistungen gemäß § 3 (3) des Vertrages</t>
  </si>
  <si>
    <t>Honorarzone</t>
  </si>
  <si>
    <t>Honorarsatz</t>
  </si>
  <si>
    <t>Vom Bieter auszufüllende Felder sind Grau hinterlegt, Angabe in Euro (graue Felder sind mit "€"-Zeichen gekennzeichnet) bzw. in Prozent (graue Felder sind mit einem "%"-Zeichen gekennzeichnet). Die Berechnung aller anderen bereits vorausgefüllter Angaben erfolgt automatisiert. In diesen betreffenden Feldern ist keine Eingabe erforderlich/möglich.</t>
  </si>
  <si>
    <t>Umbauzuschlag [Angabe in %] bezogen auf die Zwischensumme Grundleistungen (Pos. B)</t>
  </si>
  <si>
    <t>Nebenkosten [Angabe in %] bezogen auf die Zwischensumme Grundleistungen (Pos. C)</t>
  </si>
  <si>
    <t>Bewertung Grundleistungen</t>
  </si>
  <si>
    <t>Basishonorarsatz</t>
  </si>
  <si>
    <t>Ausführungsplanung</t>
  </si>
  <si>
    <t>Vorbereitung der Vergabe</t>
  </si>
  <si>
    <t>Im Rahmen der Vorbereitung der Vergabe (LPH 6)</t>
  </si>
  <si>
    <t>Honorar nach Tafelwert § 56 Abs. 1 HOAI unter Berücksichtigung der vorstehenden Parameter</t>
  </si>
  <si>
    <t>II</t>
  </si>
  <si>
    <t>§ 55 Leistungsphase (LPH) 1</t>
  </si>
  <si>
    <t>§ 55 Leistungsphase (LPH) 2</t>
  </si>
  <si>
    <t>§ 55 Leistungsphase (LPH) 3</t>
  </si>
  <si>
    <t>§ 55 Leistungsphase (LPH) 4</t>
  </si>
  <si>
    <t>§ 55 Leistungsphase (LPH) 5</t>
  </si>
  <si>
    <t>§ 55 Leistungsphase (LPH) 6</t>
  </si>
  <si>
    <t>§ 55 Leistungsphase (LPH) 7</t>
  </si>
  <si>
    <t>§ 55 Leistungsphase (LPH) 8</t>
  </si>
  <si>
    <t>§ 55 Leistungsphase (LPH) 9</t>
  </si>
  <si>
    <t>Mitwirkung bei der Vergabe</t>
  </si>
  <si>
    <t>Objektüberwachung - Bauüberwachung</t>
  </si>
  <si>
    <t>Objektbetreuung</t>
  </si>
  <si>
    <t>Im Rahmen der Grundlagenermittlung (LPH 1)</t>
  </si>
  <si>
    <t>Im Rahmen der Objektbetreuung (LPH 9)</t>
  </si>
  <si>
    <t>Auf- oder Abschlag [Angabe in %; bspw.: -10,00 % bei einem Abschlag von 10 %; identisch bei allen Anlagengruppen] bezogen auf die Zwischensumme Grundleistungen (Pos. D)</t>
  </si>
  <si>
    <t>Auf- oder Abschlag [identsich zu Angabe in Feld E37] bezogen auf die Summe Beratungs- und Besondere Leistungen (Pos. G)</t>
  </si>
  <si>
    <t>Honorarabfrage Fachplanungsleistungen (Technische Ausrüstung - HKLS)</t>
  </si>
  <si>
    <t>8. Anlagengruppe 
- Gebäudeautomation - 
(KG 480)</t>
  </si>
  <si>
    <t>pauschal</t>
  </si>
  <si>
    <t>Fortschreiben des technischen Teils der Raumbücher</t>
  </si>
  <si>
    <t>Wartungsplanung und Ausschreibung der Wartungsleistungen</t>
  </si>
  <si>
    <t>Datenerfassung, Analysen und Optimierungsprozesse im Bestand</t>
  </si>
  <si>
    <t>Bestandsaufnahme, zeichnerische Darstellung und Nachrechnen vorhandenen Anlagen und Anlagenteile</t>
  </si>
  <si>
    <t>Erstellen des technischen Teils eines Raumbuchs</t>
  </si>
  <si>
    <t>Überwachen der Mängelbeseitigung innerhalb der Verjährungsfristen</t>
  </si>
  <si>
    <t>Anrechenbare Kosten (ohne mitzuverarbeitender Bausubstanz, diese ist bei dem Umbauzuschlag enthalten, und ohne Umsatzsteuer)</t>
  </si>
  <si>
    <r>
      <t>Der Bieter wird darauf hingewiesen, dass mit Zuschlagserteilung  nur die Leistungen beauftragt werden, welche in der Spalte A mit "Zuschlag" gekennzeichnet sind [</t>
    </r>
    <r>
      <rPr>
        <b/>
        <sz val="14"/>
        <rFont val="Arial"/>
        <family val="2"/>
      </rPr>
      <t>Zeilen 22, 23, 24, 25, 45, 46, 48 und 50</t>
    </r>
    <r>
      <rPr>
        <sz val="14"/>
        <rFont val="Arial"/>
        <family val="2"/>
        <charset val="1"/>
      </rPr>
      <t>]. Bei den Leistungen, welche in der Spalte A mit "Optional" gekennzeichnet sind, handelt es sich um optionale Leistungen, für welche eine gesonderte Beauftragung des Auftraggebers erforderlich ist.</t>
    </r>
  </si>
  <si>
    <r>
      <t xml:space="preserve">1. Anlagengruppe 
- Abwasser-, Wasser- und Gasanlagen -
(KG 410, </t>
    </r>
    <r>
      <rPr>
        <b/>
        <sz val="10"/>
        <rFont val="Arial"/>
        <family val="2"/>
      </rPr>
      <t>551, 552, 553</t>
    </r>
    <r>
      <rPr>
        <b/>
        <sz val="10"/>
        <rFont val="Arial"/>
        <family val="2"/>
        <charset val="1"/>
      </rPr>
      <t>)</t>
    </r>
  </si>
  <si>
    <r>
      <t>2. Anlagengruppe 
- Wärmeversorgungsanlagen - 
(KG 420</t>
    </r>
    <r>
      <rPr>
        <b/>
        <sz val="10"/>
        <rFont val="Arial"/>
        <family val="2"/>
      </rPr>
      <t>, 554</t>
    </r>
    <r>
      <rPr>
        <b/>
        <sz val="10"/>
        <rFont val="Arial"/>
        <family val="2"/>
        <charset val="1"/>
      </rPr>
      <t>)</t>
    </r>
  </si>
  <si>
    <r>
      <t>3. Anlagengruppe 
- Lufttechnische Anlagen - 
(KG 430</t>
    </r>
    <r>
      <rPr>
        <b/>
        <sz val="10"/>
        <rFont val="Arial"/>
        <family val="2"/>
      </rPr>
      <t>, 555</t>
    </r>
    <r>
      <rPr>
        <b/>
        <sz val="10"/>
        <rFont val="Arial"/>
        <family val="2"/>
        <charset val="1"/>
      </rPr>
      <t>)</t>
    </r>
  </si>
  <si>
    <r>
      <t>7. Anlagengruppe 
- nutzungsspezifische Anlagen - 
(KG 470</t>
    </r>
    <r>
      <rPr>
        <b/>
        <sz val="10"/>
        <rFont val="Arial"/>
        <family val="2"/>
      </rPr>
      <t>, 558</t>
    </r>
    <r>
      <rPr>
        <b/>
        <sz val="10"/>
        <rFont val="Arial"/>
        <family val="2"/>
        <charset val="1"/>
      </rPr>
      <t>)</t>
    </r>
  </si>
  <si>
    <t>Version 1.0 - Stand: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</si>
</sst>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.00_);_(&quot;€&quot;* \(#,##0.00\);_(&quot;€&quot;* &quot;-&quot;??_);_(@_)"/>
    <numFmt numFmtId="165" formatCode="_-* #,##0.00\ [$€-407]_-;\-* #,##0.00\ [$€-407]_-;_-* \-??\ [$€-407]_-;_-@_-"/>
    <numFmt numFmtId="166" formatCode="_(\€* #,##0.00_);_(\€* \(#,##0.00\);_(\€* \-??_);_(@_)"/>
    <numFmt numFmtId="167" formatCode="0.00\ %"/>
    <numFmt numFmtId="168" formatCode="#,##0.00&quot; €&quot;"/>
    <numFmt numFmtId="169" formatCode="#,##0.00\ &quot;€&quot;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rial"/>
      <family val="2"/>
      <charset val="1"/>
    </font>
    <font>
      <sz val="10"/>
      <name val="Univers (W1)"/>
      <charset val="1"/>
    </font>
    <font>
      <b/>
      <sz val="16"/>
      <name val="Arial"/>
      <family val="2"/>
      <charset val="1"/>
    </font>
    <font>
      <sz val="8"/>
      <name val="Aptos Narrow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name val="Aptos Narrow"/>
      <family val="2"/>
      <scheme val="minor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D9D9D9"/>
        <bgColor rgb="FFD7E4BD"/>
      </patternFill>
    </fill>
    <fill>
      <patternFill patternType="solid">
        <fgColor theme="0"/>
        <bgColor rgb="FFD9D9D9"/>
      </patternFill>
    </fill>
    <fill>
      <patternFill patternType="solid">
        <fgColor theme="7" tint="0.79998168889431442"/>
        <bgColor rgb="FFFCD5B5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rgb="FFFDEADA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rgb="FFB7DEE8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6" fontId="3" fillId="0" borderId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1">
    <xf numFmtId="0" fontId="0" fillId="0" borderId="0" xfId="0"/>
    <xf numFmtId="0" fontId="7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/>
    </xf>
    <xf numFmtId="0" fontId="9" fillId="0" borderId="2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169" fontId="9" fillId="10" borderId="2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/>
    <xf numFmtId="169" fontId="9" fillId="10" borderId="17" xfId="0" applyNumberFormat="1" applyFont="1" applyFill="1" applyBorder="1" applyAlignment="1" applyProtection="1">
      <alignment horizontal="right" vertical="center"/>
      <protection locked="0"/>
    </xf>
    <xf numFmtId="0" fontId="8" fillId="0" borderId="2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8" borderId="11" xfId="0" applyFont="1" applyFill="1" applyBorder="1" applyAlignment="1">
      <alignment horizontal="center" vertical="center"/>
    </xf>
    <xf numFmtId="0" fontId="13" fillId="8" borderId="1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10" fontId="9" fillId="0" borderId="13" xfId="3" applyNumberFormat="1" applyFont="1" applyBorder="1" applyAlignment="1">
      <alignment horizontal="center" vertical="center"/>
    </xf>
    <xf numFmtId="169" fontId="9" fillId="4" borderId="22" xfId="1" applyNumberFormat="1" applyFont="1" applyFill="1" applyBorder="1" applyAlignment="1">
      <alignment horizontal="right" vertical="center"/>
    </xf>
    <xf numFmtId="169" fontId="9" fillId="4" borderId="24" xfId="1" applyNumberFormat="1" applyFont="1" applyFill="1" applyBorder="1" applyAlignment="1">
      <alignment horizontal="right" vertical="center"/>
    </xf>
    <xf numFmtId="169" fontId="9" fillId="4" borderId="25" xfId="1" applyNumberFormat="1" applyFont="1" applyFill="1" applyBorder="1" applyAlignment="1">
      <alignment horizontal="right" vertical="center"/>
    </xf>
    <xf numFmtId="167" fontId="7" fillId="8" borderId="6" xfId="0" applyNumberFormat="1" applyFont="1" applyFill="1" applyBorder="1" applyAlignment="1">
      <alignment horizontal="center" vertical="center"/>
    </xf>
    <xf numFmtId="167" fontId="7" fillId="8" borderId="9" xfId="0" applyNumberFormat="1" applyFont="1" applyFill="1" applyBorder="1" applyAlignment="1">
      <alignment horizontal="center" vertical="center"/>
    </xf>
    <xf numFmtId="168" fontId="7" fillId="8" borderId="9" xfId="0" applyNumberFormat="1" applyFont="1" applyFill="1" applyBorder="1" applyAlignment="1">
      <alignment horizontal="right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169" fontId="9" fillId="0" borderId="12" xfId="1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10" fontId="9" fillId="0" borderId="19" xfId="3" applyNumberFormat="1" applyFont="1" applyFill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69" fontId="7" fillId="5" borderId="9" xfId="1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5" borderId="19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vertical="center"/>
    </xf>
    <xf numFmtId="0" fontId="13" fillId="8" borderId="28" xfId="0" applyFont="1" applyFill="1" applyBorder="1" applyAlignment="1">
      <alignment vertical="center"/>
    </xf>
    <xf numFmtId="169" fontId="13" fillId="5" borderId="12" xfId="1" applyNumberFormat="1" applyFont="1" applyFill="1" applyBorder="1" applyAlignment="1">
      <alignment horizontal="right" vertical="center"/>
    </xf>
    <xf numFmtId="168" fontId="13" fillId="6" borderId="9" xfId="0" applyNumberFormat="1" applyFont="1" applyFill="1" applyBorder="1" applyAlignment="1">
      <alignment horizontal="right" vertical="center"/>
    </xf>
    <xf numFmtId="0" fontId="10" fillId="0" borderId="4" xfId="0" applyFont="1" applyBorder="1"/>
    <xf numFmtId="0" fontId="10" fillId="0" borderId="5" xfId="0" applyFont="1" applyBorder="1"/>
    <xf numFmtId="10" fontId="9" fillId="0" borderId="0" xfId="3" applyNumberFormat="1" applyFont="1" applyFill="1" applyBorder="1" applyAlignment="1">
      <alignment horizontal="center" vertical="center"/>
    </xf>
    <xf numFmtId="169" fontId="9" fillId="0" borderId="5" xfId="1" applyNumberFormat="1" applyFont="1" applyBorder="1" applyAlignment="1">
      <alignment horizontal="right" vertical="center"/>
    </xf>
    <xf numFmtId="169" fontId="7" fillId="0" borderId="12" xfId="1" applyNumberFormat="1" applyFont="1" applyBorder="1" applyAlignment="1">
      <alignment horizontal="right" vertical="center"/>
    </xf>
    <xf numFmtId="10" fontId="9" fillId="0" borderId="5" xfId="3" applyNumberFormat="1" applyFont="1" applyFill="1" applyBorder="1" applyAlignment="1">
      <alignment horizontal="center" vertical="center"/>
    </xf>
    <xf numFmtId="10" fontId="9" fillId="10" borderId="23" xfId="3" applyNumberFormat="1" applyFont="1" applyFill="1" applyBorder="1" applyAlignment="1" applyProtection="1">
      <alignment horizontal="center" vertical="center"/>
      <protection locked="0"/>
    </xf>
    <xf numFmtId="10" fontId="9" fillId="10" borderId="13" xfId="3" applyNumberFormat="1" applyFont="1" applyFill="1" applyBorder="1" applyAlignment="1" applyProtection="1">
      <alignment horizontal="center" vertical="center"/>
      <protection locked="0"/>
    </xf>
    <xf numFmtId="10" fontId="9" fillId="10" borderId="18" xfId="3" applyNumberFormat="1" applyFont="1" applyFill="1" applyBorder="1" applyAlignment="1" applyProtection="1">
      <alignment horizontal="center" vertical="center"/>
      <protection locked="0"/>
    </xf>
    <xf numFmtId="10" fontId="9" fillId="10" borderId="19" xfId="3" applyNumberFormat="1" applyFont="1" applyFill="1" applyBorder="1" applyAlignment="1" applyProtection="1">
      <alignment vertical="center"/>
      <protection locked="0"/>
    </xf>
    <xf numFmtId="0" fontId="13" fillId="5" borderId="19" xfId="0" applyFont="1" applyFill="1" applyBorder="1" applyAlignment="1">
      <alignment horizontal="center" vertical="center"/>
    </xf>
    <xf numFmtId="169" fontId="7" fillId="8" borderId="6" xfId="0" applyNumberFormat="1" applyFont="1" applyFill="1" applyBorder="1" applyAlignment="1">
      <alignment horizontal="center" vertical="center"/>
    </xf>
    <xf numFmtId="169" fontId="7" fillId="8" borderId="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8" borderId="6" xfId="0" applyFont="1" applyFill="1" applyBorder="1" applyAlignment="1">
      <alignment vertical="center"/>
    </xf>
    <xf numFmtId="0" fontId="13" fillId="8" borderId="7" xfId="0" applyFont="1" applyFill="1" applyBorder="1" applyAlignment="1">
      <alignment vertical="center"/>
    </xf>
    <xf numFmtId="0" fontId="13" fillId="8" borderId="8" xfId="0" applyFont="1" applyFill="1" applyBorder="1" applyAlignment="1">
      <alignment vertical="center"/>
    </xf>
    <xf numFmtId="167" fontId="7" fillId="8" borderId="6" xfId="0" applyNumberFormat="1" applyFont="1" applyFill="1" applyBorder="1" applyAlignment="1">
      <alignment horizontal="left" vertical="center"/>
    </xf>
    <xf numFmtId="167" fontId="7" fillId="8" borderId="7" xfId="0" applyNumberFormat="1" applyFont="1" applyFill="1" applyBorder="1" applyAlignment="1">
      <alignment horizontal="left" vertical="center"/>
    </xf>
    <xf numFmtId="167" fontId="7" fillId="8" borderId="8" xfId="0" applyNumberFormat="1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13" fillId="5" borderId="11" xfId="0" applyFont="1" applyFill="1" applyBorder="1" applyAlignment="1">
      <alignment horizontal="left" vertical="center"/>
    </xf>
    <xf numFmtId="0" fontId="13" fillId="5" borderId="19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3" fillId="7" borderId="6" xfId="0" applyFont="1" applyFill="1" applyBorder="1" applyAlignment="1">
      <alignment horizontal="left" vertical="center" wrapText="1"/>
    </xf>
    <xf numFmtId="0" fontId="13" fillId="7" borderId="7" xfId="0" applyFont="1" applyFill="1" applyBorder="1" applyAlignment="1">
      <alignment horizontal="left" vertical="center" wrapText="1"/>
    </xf>
    <xf numFmtId="0" fontId="13" fillId="8" borderId="6" xfId="0" applyFont="1" applyFill="1" applyBorder="1" applyAlignment="1">
      <alignment horizontal="left" vertical="center" wrapText="1"/>
    </xf>
    <xf numFmtId="0" fontId="13" fillId="8" borderId="7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left" vertical="center"/>
    </xf>
    <xf numFmtId="0" fontId="7" fillId="8" borderId="7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4" fillId="12" borderId="16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10" fontId="7" fillId="0" borderId="19" xfId="3" applyNumberFormat="1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10" fontId="9" fillId="0" borderId="19" xfId="3" applyNumberFormat="1" applyFont="1" applyFill="1" applyBorder="1" applyAlignment="1">
      <alignment horizontal="center" vertical="center"/>
    </xf>
    <xf numFmtId="168" fontId="4" fillId="12" borderId="1" xfId="0" applyNumberFormat="1" applyFont="1" applyFill="1" applyBorder="1" applyAlignment="1">
      <alignment horizontal="center" vertical="center"/>
    </xf>
    <xf numFmtId="168" fontId="4" fillId="12" borderId="2" xfId="0" applyNumberFormat="1" applyFont="1" applyFill="1" applyBorder="1" applyAlignment="1">
      <alignment horizontal="center" vertical="center"/>
    </xf>
    <xf numFmtId="168" fontId="4" fillId="12" borderId="3" xfId="0" applyNumberFormat="1" applyFont="1" applyFill="1" applyBorder="1" applyAlignment="1">
      <alignment horizontal="center" vertical="center"/>
    </xf>
    <xf numFmtId="168" fontId="4" fillId="12" borderId="14" xfId="0" applyNumberFormat="1" applyFont="1" applyFill="1" applyBorder="1" applyAlignment="1">
      <alignment horizontal="center" vertical="center"/>
    </xf>
    <xf numFmtId="168" fontId="4" fillId="12" borderId="15" xfId="0" applyNumberFormat="1" applyFont="1" applyFill="1" applyBorder="1" applyAlignment="1">
      <alignment horizontal="center" vertical="center"/>
    </xf>
    <xf numFmtId="168" fontId="4" fillId="12" borderId="16" xfId="0" applyNumberFormat="1" applyFont="1" applyFill="1" applyBorder="1" applyAlignment="1">
      <alignment horizontal="center" vertical="center"/>
    </xf>
    <xf numFmtId="169" fontId="7" fillId="0" borderId="19" xfId="3" applyNumberFormat="1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left" vertical="center"/>
    </xf>
    <xf numFmtId="0" fontId="7" fillId="7" borderId="7" xfId="0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 vertical="center"/>
    </xf>
    <xf numFmtId="0" fontId="13" fillId="7" borderId="6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169" fontId="7" fillId="11" borderId="6" xfId="2" applyNumberFormat="1" applyFont="1" applyFill="1" applyBorder="1" applyAlignment="1" applyProtection="1">
      <alignment horizontal="center" vertical="center" wrapText="1"/>
    </xf>
    <xf numFmtId="169" fontId="7" fillId="11" borderId="7" xfId="2" applyNumberFormat="1" applyFont="1" applyFill="1" applyBorder="1" applyAlignment="1" applyProtection="1">
      <alignment horizontal="center" vertical="center" wrapText="1"/>
    </xf>
    <xf numFmtId="169" fontId="7" fillId="11" borderId="8" xfId="2" applyNumberFormat="1" applyFont="1" applyFill="1" applyBorder="1" applyAlignment="1" applyProtection="1">
      <alignment horizontal="center" vertical="center" wrapText="1"/>
    </xf>
    <xf numFmtId="0" fontId="8" fillId="11" borderId="6" xfId="0" applyFont="1" applyFill="1" applyBorder="1" applyAlignment="1">
      <alignment vertical="center" wrapText="1"/>
    </xf>
    <xf numFmtId="0" fontId="8" fillId="11" borderId="7" xfId="0" applyFont="1" applyFill="1" applyBorder="1" applyAlignment="1">
      <alignment vertical="center" wrapText="1"/>
    </xf>
    <xf numFmtId="0" fontId="8" fillId="11" borderId="6" xfId="0" applyFont="1" applyFill="1" applyBorder="1" applyAlignment="1">
      <alignment horizontal="left" vertical="center" wrapText="1"/>
    </xf>
    <xf numFmtId="0" fontId="8" fillId="11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65" fontId="7" fillId="0" borderId="6" xfId="2" applyNumberFormat="1" applyFont="1" applyBorder="1" applyAlignment="1" applyProtection="1">
      <alignment horizontal="center" vertical="center" wrapText="1"/>
    </xf>
    <xf numFmtId="165" fontId="7" fillId="0" borderId="7" xfId="2" applyNumberFormat="1" applyFont="1" applyBorder="1" applyAlignment="1" applyProtection="1">
      <alignment horizontal="center" vertical="center" wrapText="1"/>
    </xf>
    <xf numFmtId="165" fontId="7" fillId="0" borderId="8" xfId="2" applyNumberFormat="1" applyFont="1" applyBorder="1" applyAlignment="1" applyProtection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vertical="center" wrapText="1"/>
    </xf>
    <xf numFmtId="0" fontId="13" fillId="5" borderId="6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left" vertical="center"/>
    </xf>
    <xf numFmtId="0" fontId="13" fillId="5" borderId="2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left" vertical="center"/>
    </xf>
    <xf numFmtId="0" fontId="13" fillId="9" borderId="7" xfId="0" applyFont="1" applyFill="1" applyBorder="1" applyAlignment="1">
      <alignment horizontal="left" vertical="center"/>
    </xf>
    <xf numFmtId="0" fontId="13" fillId="9" borderId="8" xfId="0" applyFont="1" applyFill="1" applyBorder="1" applyAlignment="1">
      <alignment horizontal="left" vertical="center"/>
    </xf>
    <xf numFmtId="10" fontId="9" fillId="0" borderId="19" xfId="3" applyNumberFormat="1" applyFont="1" applyFill="1" applyBorder="1" applyAlignment="1" applyProtection="1">
      <alignment vertical="center"/>
    </xf>
  </cellXfs>
  <cellStyles count="5">
    <cellStyle name="Prozent" xfId="3" builtinId="5"/>
    <cellStyle name="Standard" xfId="0" builtinId="0"/>
    <cellStyle name="Währung" xfId="1" builtinId="4"/>
    <cellStyle name="Währung 2" xfId="2" xr:uid="{A0AB3682-02BE-4B0C-9EEA-686AFE6E6F7E}"/>
    <cellStyle name="Währung 3" xfId="4" xr:uid="{D4FF9478-01F0-497A-A130-1A8D49716B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B687-4D6B-4CE9-A8E6-68F8B2875BED}">
  <sheetPr>
    <pageSetUpPr fitToPage="1"/>
  </sheetPr>
  <dimension ref="A1:R70"/>
  <sheetViews>
    <sheetView tabSelected="1" zoomScale="70" zoomScaleNormal="70" zoomScaleSheetLayoutView="55" workbookViewId="0">
      <selection activeCell="E33" sqref="E33"/>
    </sheetView>
  </sheetViews>
  <sheetFormatPr baseColWidth="10" defaultColWidth="11.5703125" defaultRowHeight="15"/>
  <cols>
    <col min="1" max="1" width="11.5703125" style="8"/>
    <col min="2" max="2" width="28.28515625" style="8" customWidth="1"/>
    <col min="3" max="3" width="77.7109375" style="8" customWidth="1"/>
    <col min="4" max="4" width="18" style="8" customWidth="1"/>
    <col min="5" max="5" width="16.7109375" style="8" customWidth="1"/>
    <col min="6" max="6" width="36.28515625" style="8" customWidth="1"/>
    <col min="7" max="7" width="18" style="8" customWidth="1"/>
    <col min="8" max="8" width="16.7109375" style="8" customWidth="1"/>
    <col min="9" max="9" width="36.28515625" style="8" customWidth="1"/>
    <col min="10" max="10" width="18" style="8" customWidth="1"/>
    <col min="11" max="11" width="16.7109375" style="8" customWidth="1"/>
    <col min="12" max="12" width="36.28515625" style="8" customWidth="1"/>
    <col min="13" max="13" width="18" style="8" customWidth="1"/>
    <col min="14" max="14" width="16.7109375" style="8" customWidth="1"/>
    <col min="15" max="15" width="36.28515625" style="8" customWidth="1"/>
    <col min="16" max="16" width="18" style="8" customWidth="1"/>
    <col min="17" max="17" width="16.7109375" style="8" customWidth="1"/>
    <col min="18" max="18" width="36.28515625" style="8" customWidth="1"/>
    <col min="19" max="16384" width="11.5703125" style="8"/>
  </cols>
  <sheetData>
    <row r="1" spans="1:18" ht="73.900000000000006" customHeight="1" thickBot="1">
      <c r="A1" s="139" t="s">
        <v>17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1"/>
    </row>
    <row r="2" spans="1:18" ht="17.45" hidden="1" customHeight="1" thickBot="1">
      <c r="A2" s="142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4"/>
    </row>
    <row r="3" spans="1:18" ht="17.45" hidden="1" customHeight="1" thickBot="1">
      <c r="A3" s="142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4"/>
    </row>
    <row r="4" spans="1:18" ht="18" hidden="1" customHeight="1" thickBot="1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7"/>
    </row>
    <row r="5" spans="1:18" ht="66.599999999999994" customHeight="1" thickBot="1">
      <c r="A5" s="64" t="s">
        <v>52</v>
      </c>
      <c r="B5" s="65"/>
      <c r="C5" s="66"/>
      <c r="D5" s="148" t="s">
        <v>26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50"/>
    </row>
    <row r="6" spans="1:18" ht="66.599999999999994" customHeight="1" thickBot="1">
      <c r="A6" s="67"/>
      <c r="B6" s="68"/>
      <c r="C6" s="69"/>
      <c r="D6" s="148" t="s">
        <v>62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/>
    </row>
    <row r="7" spans="1:18" ht="15.75" thickBot="1">
      <c r="A7" s="151" t="s">
        <v>67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3"/>
    </row>
    <row r="8" spans="1:18" ht="14.65" customHeight="1" thickBot="1">
      <c r="A8" s="154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</row>
    <row r="9" spans="1:18" ht="43.15" customHeight="1" thickBot="1">
      <c r="A9" s="82" t="s">
        <v>22</v>
      </c>
      <c r="B9" s="83"/>
      <c r="C9" s="83"/>
      <c r="D9" s="114" t="s">
        <v>63</v>
      </c>
      <c r="E9" s="115"/>
      <c r="F9" s="116"/>
      <c r="G9" s="114" t="s">
        <v>64</v>
      </c>
      <c r="H9" s="115"/>
      <c r="I9" s="116"/>
      <c r="J9" s="114" t="s">
        <v>65</v>
      </c>
      <c r="K9" s="115"/>
      <c r="L9" s="116"/>
      <c r="M9" s="114" t="s">
        <v>66</v>
      </c>
      <c r="N9" s="115"/>
      <c r="O9" s="116"/>
      <c r="P9" s="114" t="s">
        <v>53</v>
      </c>
      <c r="Q9" s="115"/>
      <c r="R9" s="116"/>
    </row>
    <row r="10" spans="1:18" ht="14.65" customHeight="1" thickBot="1">
      <c r="A10" s="11"/>
      <c r="B10" s="12"/>
      <c r="C10" s="13"/>
      <c r="D10" s="13"/>
      <c r="E10" s="14"/>
      <c r="F10" s="15"/>
      <c r="G10" s="13"/>
      <c r="H10" s="14"/>
      <c r="I10" s="15"/>
      <c r="J10" s="13"/>
      <c r="K10" s="14"/>
      <c r="L10" s="15"/>
      <c r="M10" s="13"/>
      <c r="N10" s="14"/>
      <c r="O10" s="15"/>
      <c r="P10" s="13"/>
      <c r="Q10" s="14"/>
      <c r="R10" s="15"/>
    </row>
    <row r="11" spans="1:18" ht="14.65" customHeight="1" thickBot="1">
      <c r="A11" s="84" t="s">
        <v>5</v>
      </c>
      <c r="B11" s="85"/>
      <c r="C11" s="85"/>
      <c r="D11" s="117"/>
      <c r="E11" s="118"/>
      <c r="F11" s="119"/>
      <c r="G11" s="117"/>
      <c r="H11" s="118"/>
      <c r="I11" s="119"/>
      <c r="J11" s="117"/>
      <c r="K11" s="118"/>
      <c r="L11" s="119"/>
      <c r="M11" s="117"/>
      <c r="N11" s="118"/>
      <c r="O11" s="119"/>
      <c r="P11" s="117"/>
      <c r="Q11" s="118"/>
      <c r="R11" s="119"/>
    </row>
    <row r="12" spans="1:18" ht="14.65" customHeight="1" thickBot="1">
      <c r="A12" s="16"/>
      <c r="B12" s="17"/>
      <c r="C12" s="13"/>
      <c r="D12" s="13"/>
      <c r="E12" s="14"/>
      <c r="F12" s="15"/>
      <c r="G12" s="13"/>
      <c r="H12" s="14"/>
      <c r="I12" s="15"/>
      <c r="J12" s="13"/>
      <c r="K12" s="14"/>
      <c r="L12" s="15"/>
      <c r="M12" s="13"/>
      <c r="N12" s="14"/>
      <c r="O12" s="15"/>
      <c r="P12" s="13"/>
      <c r="Q12" s="14"/>
      <c r="R12" s="15"/>
    </row>
    <row r="13" spans="1:18" ht="33.75" customHeight="1" thickBot="1">
      <c r="A13" s="127" t="s">
        <v>61</v>
      </c>
      <c r="B13" s="128"/>
      <c r="C13" s="128"/>
      <c r="D13" s="120">
        <v>770022.2</v>
      </c>
      <c r="E13" s="121"/>
      <c r="F13" s="122"/>
      <c r="G13" s="120">
        <v>1202808.3999999999</v>
      </c>
      <c r="H13" s="121"/>
      <c r="I13" s="122"/>
      <c r="J13" s="120">
        <v>651989.6</v>
      </c>
      <c r="K13" s="121"/>
      <c r="L13" s="122"/>
      <c r="M13" s="120">
        <v>151756.20000000001</v>
      </c>
      <c r="N13" s="121"/>
      <c r="O13" s="122"/>
      <c r="P13" s="120">
        <v>224824</v>
      </c>
      <c r="Q13" s="121"/>
      <c r="R13" s="122"/>
    </row>
    <row r="14" spans="1:18" ht="15" customHeight="1" thickBot="1">
      <c r="A14" s="1"/>
      <c r="B14" s="2"/>
      <c r="C14" s="3"/>
      <c r="D14" s="3"/>
      <c r="E14" s="2"/>
      <c r="F14" s="4"/>
      <c r="G14" s="3"/>
      <c r="H14" s="2"/>
      <c r="I14" s="4"/>
      <c r="J14" s="3"/>
      <c r="K14" s="2"/>
      <c r="L14" s="4"/>
      <c r="M14" s="3"/>
      <c r="N14" s="2"/>
      <c r="O14" s="4"/>
      <c r="P14" s="3"/>
      <c r="Q14" s="2"/>
      <c r="R14" s="4"/>
    </row>
    <row r="15" spans="1:18" ht="15" customHeight="1" thickBot="1">
      <c r="A15" s="125" t="s">
        <v>24</v>
      </c>
      <c r="B15" s="126"/>
      <c r="C15" s="126"/>
      <c r="D15" s="129" t="s">
        <v>35</v>
      </c>
      <c r="E15" s="130"/>
      <c r="F15" s="131"/>
      <c r="G15" s="129" t="s">
        <v>35</v>
      </c>
      <c r="H15" s="130"/>
      <c r="I15" s="131"/>
      <c r="J15" s="129" t="s">
        <v>35</v>
      </c>
      <c r="K15" s="130"/>
      <c r="L15" s="131"/>
      <c r="M15" s="129" t="s">
        <v>35</v>
      </c>
      <c r="N15" s="130"/>
      <c r="O15" s="131"/>
      <c r="P15" s="129" t="s">
        <v>35</v>
      </c>
      <c r="Q15" s="130"/>
      <c r="R15" s="131"/>
    </row>
    <row r="16" spans="1:18" ht="15" customHeight="1" thickBot="1">
      <c r="A16" s="1"/>
      <c r="B16" s="2"/>
      <c r="C16" s="3"/>
      <c r="D16" s="3"/>
      <c r="E16" s="2"/>
      <c r="F16" s="4"/>
      <c r="G16" s="3"/>
      <c r="H16" s="2"/>
      <c r="I16" s="4"/>
      <c r="J16" s="3"/>
      <c r="K16" s="2"/>
      <c r="L16" s="4"/>
      <c r="M16" s="3"/>
      <c r="N16" s="2"/>
      <c r="O16" s="4"/>
      <c r="P16" s="3"/>
      <c r="Q16" s="2"/>
      <c r="R16" s="4"/>
    </row>
    <row r="17" spans="1:18" ht="15" customHeight="1" thickBot="1">
      <c r="A17" s="125" t="s">
        <v>25</v>
      </c>
      <c r="B17" s="126"/>
      <c r="C17" s="126"/>
      <c r="D17" s="129" t="s">
        <v>30</v>
      </c>
      <c r="E17" s="130"/>
      <c r="F17" s="131"/>
      <c r="G17" s="129" t="s">
        <v>30</v>
      </c>
      <c r="H17" s="130"/>
      <c r="I17" s="131"/>
      <c r="J17" s="129" t="s">
        <v>30</v>
      </c>
      <c r="K17" s="130"/>
      <c r="L17" s="131"/>
      <c r="M17" s="129" t="s">
        <v>30</v>
      </c>
      <c r="N17" s="130"/>
      <c r="O17" s="131"/>
      <c r="P17" s="129" t="s">
        <v>30</v>
      </c>
      <c r="Q17" s="130"/>
      <c r="R17" s="131"/>
    </row>
    <row r="18" spans="1:18" ht="15.6" customHeight="1" thickBot="1">
      <c r="A18" s="1"/>
      <c r="B18" s="2"/>
      <c r="C18" s="3"/>
      <c r="D18" s="3"/>
      <c r="E18" s="2"/>
      <c r="F18" s="4"/>
      <c r="G18" s="3"/>
      <c r="H18" s="2"/>
      <c r="I18" s="4"/>
      <c r="J18" s="3"/>
      <c r="K18" s="2"/>
      <c r="L18" s="4"/>
      <c r="M18" s="3"/>
      <c r="N18" s="2"/>
      <c r="O18" s="4"/>
      <c r="P18" s="3"/>
      <c r="Q18" s="2"/>
      <c r="R18" s="4"/>
    </row>
    <row r="19" spans="1:18" ht="15" customHeight="1" thickBot="1">
      <c r="A19" s="123" t="s">
        <v>34</v>
      </c>
      <c r="B19" s="124"/>
      <c r="C19" s="124"/>
      <c r="D19" s="120">
        <v>135451.53</v>
      </c>
      <c r="E19" s="121"/>
      <c r="F19" s="122"/>
      <c r="G19" s="120">
        <v>192368.11</v>
      </c>
      <c r="H19" s="121"/>
      <c r="I19" s="122"/>
      <c r="J19" s="120">
        <v>118499.45</v>
      </c>
      <c r="K19" s="121"/>
      <c r="L19" s="122"/>
      <c r="M19" s="120">
        <v>37634.410000000003</v>
      </c>
      <c r="N19" s="121"/>
      <c r="O19" s="122"/>
      <c r="P19" s="120">
        <v>51089.84</v>
      </c>
      <c r="Q19" s="121"/>
      <c r="R19" s="122"/>
    </row>
    <row r="20" spans="1:18" ht="15.75" thickBot="1">
      <c r="A20" s="18"/>
      <c r="B20" s="19"/>
      <c r="C20" s="13"/>
      <c r="D20" s="13"/>
      <c r="E20" s="14"/>
      <c r="F20" s="15"/>
      <c r="G20" s="13"/>
      <c r="H20" s="14"/>
      <c r="I20" s="15"/>
      <c r="J20" s="13"/>
      <c r="K20" s="14"/>
      <c r="L20" s="15"/>
      <c r="M20" s="13"/>
      <c r="N20" s="14"/>
      <c r="O20" s="15"/>
      <c r="P20" s="13"/>
      <c r="Q20" s="14"/>
      <c r="R20" s="15"/>
    </row>
    <row r="21" spans="1:18" ht="15" customHeight="1" thickBot="1">
      <c r="A21" s="70" t="s">
        <v>29</v>
      </c>
      <c r="B21" s="71"/>
      <c r="C21" s="72"/>
      <c r="D21" s="20" t="s">
        <v>1</v>
      </c>
      <c r="E21" s="21" t="s">
        <v>2</v>
      </c>
      <c r="F21" s="21" t="s">
        <v>0</v>
      </c>
      <c r="G21" s="20" t="s">
        <v>1</v>
      </c>
      <c r="H21" s="21" t="s">
        <v>2</v>
      </c>
      <c r="I21" s="21" t="s">
        <v>0</v>
      </c>
      <c r="J21" s="20" t="s">
        <v>1</v>
      </c>
      <c r="K21" s="21" t="s">
        <v>2</v>
      </c>
      <c r="L21" s="21" t="s">
        <v>0</v>
      </c>
      <c r="M21" s="20" t="s">
        <v>1</v>
      </c>
      <c r="N21" s="21" t="s">
        <v>2</v>
      </c>
      <c r="O21" s="21" t="s">
        <v>0</v>
      </c>
      <c r="P21" s="20" t="s">
        <v>1</v>
      </c>
      <c r="Q21" s="21" t="s">
        <v>2</v>
      </c>
      <c r="R21" s="21" t="s">
        <v>0</v>
      </c>
    </row>
    <row r="22" spans="1:18" ht="15" customHeight="1">
      <c r="A22" s="5" t="s">
        <v>3</v>
      </c>
      <c r="B22" s="22" t="s">
        <v>36</v>
      </c>
      <c r="C22" s="23" t="s">
        <v>6</v>
      </c>
      <c r="D22" s="24">
        <v>0.02</v>
      </c>
      <c r="E22" s="55">
        <v>0</v>
      </c>
      <c r="F22" s="25">
        <f>D19*E22</f>
        <v>0</v>
      </c>
      <c r="G22" s="24">
        <v>0.02</v>
      </c>
      <c r="H22" s="55">
        <v>0</v>
      </c>
      <c r="I22" s="25">
        <f>G19*H22</f>
        <v>0</v>
      </c>
      <c r="J22" s="24">
        <v>0.02</v>
      </c>
      <c r="K22" s="55">
        <v>0</v>
      </c>
      <c r="L22" s="25">
        <f>J19*K22</f>
        <v>0</v>
      </c>
      <c r="M22" s="24">
        <v>0.02</v>
      </c>
      <c r="N22" s="55">
        <v>0</v>
      </c>
      <c r="O22" s="25">
        <f>M19*N22</f>
        <v>0</v>
      </c>
      <c r="P22" s="24">
        <v>0.02</v>
      </c>
      <c r="Q22" s="55">
        <v>0</v>
      </c>
      <c r="R22" s="25">
        <f>P19*Q22</f>
        <v>0</v>
      </c>
    </row>
    <row r="23" spans="1:18" ht="15" customHeight="1">
      <c r="A23" s="5" t="s">
        <v>3</v>
      </c>
      <c r="B23" s="22" t="s">
        <v>37</v>
      </c>
      <c r="C23" s="23" t="s">
        <v>9</v>
      </c>
      <c r="D23" s="24">
        <v>0.09</v>
      </c>
      <c r="E23" s="56">
        <v>0</v>
      </c>
      <c r="F23" s="26">
        <f>D19*E23</f>
        <v>0</v>
      </c>
      <c r="G23" s="24">
        <v>0.09</v>
      </c>
      <c r="H23" s="56">
        <v>0</v>
      </c>
      <c r="I23" s="26">
        <f>G19*H23</f>
        <v>0</v>
      </c>
      <c r="J23" s="24">
        <v>0.09</v>
      </c>
      <c r="K23" s="56">
        <v>0</v>
      </c>
      <c r="L23" s="26">
        <f>J19*K23</f>
        <v>0</v>
      </c>
      <c r="M23" s="24">
        <v>0.09</v>
      </c>
      <c r="N23" s="56">
        <v>0</v>
      </c>
      <c r="O23" s="26">
        <f>M19*N23</f>
        <v>0</v>
      </c>
      <c r="P23" s="24">
        <v>0.09</v>
      </c>
      <c r="Q23" s="56">
        <v>0</v>
      </c>
      <c r="R23" s="26">
        <f>P19*Q23</f>
        <v>0</v>
      </c>
    </row>
    <row r="24" spans="1:18" ht="15" customHeight="1">
      <c r="A24" s="5" t="s">
        <v>3</v>
      </c>
      <c r="B24" s="22" t="s">
        <v>38</v>
      </c>
      <c r="C24" s="23" t="s">
        <v>10</v>
      </c>
      <c r="D24" s="24">
        <v>0.17</v>
      </c>
      <c r="E24" s="56">
        <v>0</v>
      </c>
      <c r="F24" s="26">
        <f>D19*E24</f>
        <v>0</v>
      </c>
      <c r="G24" s="24">
        <v>0.17</v>
      </c>
      <c r="H24" s="56">
        <v>0</v>
      </c>
      <c r="I24" s="26">
        <f>G19*H24</f>
        <v>0</v>
      </c>
      <c r="J24" s="24">
        <v>0.17</v>
      </c>
      <c r="K24" s="56">
        <v>0</v>
      </c>
      <c r="L24" s="26">
        <f>J19*K24</f>
        <v>0</v>
      </c>
      <c r="M24" s="24">
        <v>0.17</v>
      </c>
      <c r="N24" s="56">
        <v>0</v>
      </c>
      <c r="O24" s="26">
        <f>M19*N24</f>
        <v>0</v>
      </c>
      <c r="P24" s="24">
        <v>0.17</v>
      </c>
      <c r="Q24" s="56">
        <v>0</v>
      </c>
      <c r="R24" s="26">
        <f>P19*Q24</f>
        <v>0</v>
      </c>
    </row>
    <row r="25" spans="1:18" ht="15" customHeight="1">
      <c r="A25" s="5" t="s">
        <v>3</v>
      </c>
      <c r="B25" s="22" t="s">
        <v>39</v>
      </c>
      <c r="C25" s="23" t="s">
        <v>7</v>
      </c>
      <c r="D25" s="24">
        <v>0.02</v>
      </c>
      <c r="E25" s="56">
        <v>0</v>
      </c>
      <c r="F25" s="27">
        <f>D19*E25</f>
        <v>0</v>
      </c>
      <c r="G25" s="24">
        <v>0.02</v>
      </c>
      <c r="H25" s="56">
        <v>0</v>
      </c>
      <c r="I25" s="27">
        <f>G19*H25</f>
        <v>0</v>
      </c>
      <c r="J25" s="24">
        <v>0.02</v>
      </c>
      <c r="K25" s="56">
        <v>0</v>
      </c>
      <c r="L25" s="27">
        <f>J19*K25</f>
        <v>0</v>
      </c>
      <c r="M25" s="24">
        <v>0.02</v>
      </c>
      <c r="N25" s="56">
        <v>0</v>
      </c>
      <c r="O25" s="27">
        <f>M19*N25</f>
        <v>0</v>
      </c>
      <c r="P25" s="24">
        <v>0.02</v>
      </c>
      <c r="Q25" s="56">
        <v>0</v>
      </c>
      <c r="R25" s="27">
        <f>P19*Q25</f>
        <v>0</v>
      </c>
    </row>
    <row r="26" spans="1:18" ht="15" customHeight="1">
      <c r="A26" s="5" t="s">
        <v>4</v>
      </c>
      <c r="B26" s="22" t="s">
        <v>40</v>
      </c>
      <c r="C26" s="23" t="s">
        <v>31</v>
      </c>
      <c r="D26" s="24">
        <v>0.22</v>
      </c>
      <c r="E26" s="56">
        <v>0</v>
      </c>
      <c r="F26" s="27">
        <f>D19*E26</f>
        <v>0</v>
      </c>
      <c r="G26" s="24">
        <v>0.22</v>
      </c>
      <c r="H26" s="56">
        <v>0</v>
      </c>
      <c r="I26" s="27">
        <f>G19*H26</f>
        <v>0</v>
      </c>
      <c r="J26" s="24">
        <v>0.22</v>
      </c>
      <c r="K26" s="56">
        <v>0</v>
      </c>
      <c r="L26" s="27">
        <f>J19*K26</f>
        <v>0</v>
      </c>
      <c r="M26" s="24">
        <v>0.22</v>
      </c>
      <c r="N26" s="56">
        <v>0</v>
      </c>
      <c r="O26" s="27">
        <f>M19*N26</f>
        <v>0</v>
      </c>
      <c r="P26" s="24">
        <v>0.22</v>
      </c>
      <c r="Q26" s="56">
        <v>0</v>
      </c>
      <c r="R26" s="27">
        <f>P19*Q26</f>
        <v>0</v>
      </c>
    </row>
    <row r="27" spans="1:18" ht="15" customHeight="1">
      <c r="A27" s="5" t="s">
        <v>4</v>
      </c>
      <c r="B27" s="22" t="s">
        <v>41</v>
      </c>
      <c r="C27" s="23" t="s">
        <v>32</v>
      </c>
      <c r="D27" s="24">
        <v>7.0000000000000007E-2</v>
      </c>
      <c r="E27" s="56">
        <v>0</v>
      </c>
      <c r="F27" s="27">
        <f>D19*E27</f>
        <v>0</v>
      </c>
      <c r="G27" s="24">
        <v>7.0000000000000007E-2</v>
      </c>
      <c r="H27" s="56">
        <v>0</v>
      </c>
      <c r="I27" s="27">
        <f>G19*H27</f>
        <v>0</v>
      </c>
      <c r="J27" s="24">
        <v>7.0000000000000007E-2</v>
      </c>
      <c r="K27" s="56">
        <v>0</v>
      </c>
      <c r="L27" s="27">
        <f>J19*K27</f>
        <v>0</v>
      </c>
      <c r="M27" s="24">
        <v>7.0000000000000007E-2</v>
      </c>
      <c r="N27" s="56">
        <v>0</v>
      </c>
      <c r="O27" s="27">
        <f>M19*N27</f>
        <v>0</v>
      </c>
      <c r="P27" s="24">
        <v>7.0000000000000007E-2</v>
      </c>
      <c r="Q27" s="56">
        <v>0</v>
      </c>
      <c r="R27" s="27">
        <f>P19*Q27</f>
        <v>0</v>
      </c>
    </row>
    <row r="28" spans="1:18" ht="15" customHeight="1">
      <c r="A28" s="5" t="s">
        <v>4</v>
      </c>
      <c r="B28" s="22" t="s">
        <v>42</v>
      </c>
      <c r="C28" s="23" t="s">
        <v>45</v>
      </c>
      <c r="D28" s="24">
        <v>0.05</v>
      </c>
      <c r="E28" s="56">
        <v>0</v>
      </c>
      <c r="F28" s="27">
        <f>D19*E28</f>
        <v>0</v>
      </c>
      <c r="G28" s="24">
        <v>0.05</v>
      </c>
      <c r="H28" s="56">
        <v>0</v>
      </c>
      <c r="I28" s="27">
        <f>G19*H28</f>
        <v>0</v>
      </c>
      <c r="J28" s="24">
        <v>0.05</v>
      </c>
      <c r="K28" s="56">
        <v>0</v>
      </c>
      <c r="L28" s="27">
        <f>J19*K28</f>
        <v>0</v>
      </c>
      <c r="M28" s="24">
        <v>0.05</v>
      </c>
      <c r="N28" s="56">
        <v>0</v>
      </c>
      <c r="O28" s="27">
        <f>M19*N28</f>
        <v>0</v>
      </c>
      <c r="P28" s="24">
        <v>0.05</v>
      </c>
      <c r="Q28" s="56">
        <v>0</v>
      </c>
      <c r="R28" s="27">
        <f>P19*Q28</f>
        <v>0</v>
      </c>
    </row>
    <row r="29" spans="1:18" ht="15" customHeight="1">
      <c r="A29" s="5" t="s">
        <v>4</v>
      </c>
      <c r="B29" s="22" t="s">
        <v>43</v>
      </c>
      <c r="C29" s="23" t="s">
        <v>46</v>
      </c>
      <c r="D29" s="24">
        <v>0.35</v>
      </c>
      <c r="E29" s="56">
        <v>0</v>
      </c>
      <c r="F29" s="27">
        <f>D19*E29</f>
        <v>0</v>
      </c>
      <c r="G29" s="24">
        <v>0.35</v>
      </c>
      <c r="H29" s="56">
        <v>0</v>
      </c>
      <c r="I29" s="27">
        <f>G19*H29</f>
        <v>0</v>
      </c>
      <c r="J29" s="24">
        <v>0.35</v>
      </c>
      <c r="K29" s="56">
        <v>0</v>
      </c>
      <c r="L29" s="27">
        <f>J19*K29</f>
        <v>0</v>
      </c>
      <c r="M29" s="24">
        <v>0.35</v>
      </c>
      <c r="N29" s="56">
        <v>0</v>
      </c>
      <c r="O29" s="27">
        <f>M19*N29</f>
        <v>0</v>
      </c>
      <c r="P29" s="24">
        <v>0.35</v>
      </c>
      <c r="Q29" s="56">
        <v>0</v>
      </c>
      <c r="R29" s="27">
        <f>P19*Q29</f>
        <v>0</v>
      </c>
    </row>
    <row r="30" spans="1:18" ht="15" customHeight="1" thickBot="1">
      <c r="A30" s="5" t="s">
        <v>4</v>
      </c>
      <c r="B30" s="22" t="s">
        <v>44</v>
      </c>
      <c r="C30" s="23" t="s">
        <v>47</v>
      </c>
      <c r="D30" s="24">
        <v>0.01</v>
      </c>
      <c r="E30" s="57">
        <v>0</v>
      </c>
      <c r="F30" s="27">
        <f>D19*E30</f>
        <v>0</v>
      </c>
      <c r="G30" s="24">
        <v>0.01</v>
      </c>
      <c r="H30" s="57">
        <v>0</v>
      </c>
      <c r="I30" s="27">
        <f>G19*H30</f>
        <v>0</v>
      </c>
      <c r="J30" s="24">
        <v>0.01</v>
      </c>
      <c r="K30" s="57">
        <v>0</v>
      </c>
      <c r="L30" s="27">
        <f>J19*K30</f>
        <v>0</v>
      </c>
      <c r="M30" s="24">
        <v>0.01</v>
      </c>
      <c r="N30" s="57">
        <v>0</v>
      </c>
      <c r="O30" s="27">
        <f>M19*N30</f>
        <v>0</v>
      </c>
      <c r="P30" s="24">
        <v>0.01</v>
      </c>
      <c r="Q30" s="57">
        <v>0</v>
      </c>
      <c r="R30" s="27">
        <f>P19*Q30</f>
        <v>0</v>
      </c>
    </row>
    <row r="31" spans="1:18" ht="15.75" thickBot="1">
      <c r="A31" s="73" t="s">
        <v>8</v>
      </c>
      <c r="B31" s="74"/>
      <c r="C31" s="75"/>
      <c r="D31" s="28">
        <f t="shared" ref="D31:R31" si="0">SUM(D22:D30)</f>
        <v>1</v>
      </c>
      <c r="E31" s="29">
        <f t="shared" si="0"/>
        <v>0</v>
      </c>
      <c r="F31" s="30">
        <f t="shared" si="0"/>
        <v>0</v>
      </c>
      <c r="G31" s="28">
        <f t="shared" si="0"/>
        <v>1</v>
      </c>
      <c r="H31" s="29">
        <f t="shared" si="0"/>
        <v>0</v>
      </c>
      <c r="I31" s="30">
        <f t="shared" si="0"/>
        <v>0</v>
      </c>
      <c r="J31" s="28">
        <f t="shared" si="0"/>
        <v>1</v>
      </c>
      <c r="K31" s="29">
        <f t="shared" si="0"/>
        <v>0</v>
      </c>
      <c r="L31" s="30">
        <f t="shared" si="0"/>
        <v>0</v>
      </c>
      <c r="M31" s="28">
        <f t="shared" si="0"/>
        <v>1</v>
      </c>
      <c r="N31" s="29">
        <f t="shared" si="0"/>
        <v>0</v>
      </c>
      <c r="O31" s="30">
        <f t="shared" si="0"/>
        <v>0</v>
      </c>
      <c r="P31" s="28">
        <f t="shared" si="0"/>
        <v>1</v>
      </c>
      <c r="Q31" s="29">
        <f t="shared" si="0"/>
        <v>0</v>
      </c>
      <c r="R31" s="30">
        <f t="shared" si="0"/>
        <v>0</v>
      </c>
    </row>
    <row r="32" spans="1:18" ht="15.75" thickBot="1">
      <c r="A32" s="31"/>
      <c r="B32" s="13"/>
      <c r="C32" s="14"/>
      <c r="D32" s="14"/>
      <c r="E32" s="13"/>
      <c r="F32" s="32"/>
      <c r="G32" s="14"/>
      <c r="H32" s="13"/>
      <c r="I32" s="32"/>
      <c r="J32" s="14"/>
      <c r="K32" s="13"/>
      <c r="L32" s="32"/>
      <c r="M32" s="14"/>
      <c r="N32" s="13"/>
      <c r="O32" s="32"/>
      <c r="P32" s="14"/>
      <c r="Q32" s="13"/>
      <c r="R32" s="32"/>
    </row>
    <row r="33" spans="1:18" ht="15.75" thickBot="1">
      <c r="A33" s="76" t="s">
        <v>27</v>
      </c>
      <c r="B33" s="77"/>
      <c r="C33" s="77"/>
      <c r="D33" s="13"/>
      <c r="E33" s="58">
        <v>0</v>
      </c>
      <c r="F33" s="33">
        <f>F31*E33</f>
        <v>0</v>
      </c>
      <c r="G33" s="13"/>
      <c r="H33" s="58">
        <v>0</v>
      </c>
      <c r="I33" s="33">
        <f>I31*H33</f>
        <v>0</v>
      </c>
      <c r="J33" s="13"/>
      <c r="K33" s="58">
        <v>0</v>
      </c>
      <c r="L33" s="33">
        <f>L31*K33</f>
        <v>0</v>
      </c>
      <c r="M33" s="13"/>
      <c r="N33" s="58">
        <v>0</v>
      </c>
      <c r="O33" s="33">
        <f>O31*N33</f>
        <v>0</v>
      </c>
      <c r="P33" s="13"/>
      <c r="Q33" s="58">
        <v>0</v>
      </c>
      <c r="R33" s="33">
        <f>R31*Q33</f>
        <v>0</v>
      </c>
    </row>
    <row r="34" spans="1:18" ht="15.75" thickBot="1">
      <c r="A34" s="34"/>
      <c r="B34" s="35"/>
      <c r="C34" s="13"/>
      <c r="D34" s="13"/>
      <c r="E34" s="14"/>
      <c r="F34" s="15"/>
      <c r="G34" s="13"/>
      <c r="H34" s="14"/>
      <c r="I34" s="15"/>
      <c r="J34" s="13"/>
      <c r="K34" s="14"/>
      <c r="L34" s="15"/>
      <c r="M34" s="13"/>
      <c r="N34" s="14"/>
      <c r="O34" s="15"/>
      <c r="P34" s="13"/>
      <c r="Q34" s="14"/>
      <c r="R34" s="15"/>
    </row>
    <row r="35" spans="1:18" ht="15.75" thickBot="1">
      <c r="A35" s="76" t="s">
        <v>28</v>
      </c>
      <c r="B35" s="77"/>
      <c r="C35" s="77"/>
      <c r="D35" s="13"/>
      <c r="E35" s="36">
        <v>0.03</v>
      </c>
      <c r="F35" s="33">
        <f>F31*E35</f>
        <v>0</v>
      </c>
      <c r="G35" s="13"/>
      <c r="H35" s="36">
        <v>0.03</v>
      </c>
      <c r="I35" s="33">
        <f>I31*H35</f>
        <v>0</v>
      </c>
      <c r="J35" s="13"/>
      <c r="K35" s="36">
        <v>0.03</v>
      </c>
      <c r="L35" s="33">
        <f>L31*K35</f>
        <v>0</v>
      </c>
      <c r="M35" s="13"/>
      <c r="N35" s="36">
        <v>0.03</v>
      </c>
      <c r="O35" s="33">
        <f>O31*N35</f>
        <v>0</v>
      </c>
      <c r="P35" s="13"/>
      <c r="Q35" s="36">
        <v>0.03</v>
      </c>
      <c r="R35" s="33">
        <f>R31*Q35</f>
        <v>0</v>
      </c>
    </row>
    <row r="36" spans="1:18" ht="15.75" thickBot="1">
      <c r="A36" s="37"/>
      <c r="B36" s="38"/>
      <c r="C36" s="13"/>
      <c r="D36" s="13"/>
      <c r="E36" s="14"/>
      <c r="F36" s="15"/>
      <c r="G36" s="13"/>
      <c r="H36" s="14"/>
      <c r="I36" s="15"/>
      <c r="J36" s="13"/>
      <c r="K36" s="14"/>
      <c r="L36" s="15"/>
      <c r="M36" s="13"/>
      <c r="N36" s="14"/>
      <c r="O36" s="15"/>
      <c r="P36" s="13"/>
      <c r="Q36" s="14"/>
      <c r="R36" s="15"/>
    </row>
    <row r="37" spans="1:18" ht="28.9" customHeight="1" thickBot="1">
      <c r="A37" s="80" t="s">
        <v>50</v>
      </c>
      <c r="B37" s="81"/>
      <c r="C37" s="81"/>
      <c r="D37" s="13"/>
      <c r="E37" s="58">
        <v>0</v>
      </c>
      <c r="F37" s="33">
        <f>F31*E37</f>
        <v>0</v>
      </c>
      <c r="G37" s="13"/>
      <c r="H37" s="160">
        <f>E37</f>
        <v>0</v>
      </c>
      <c r="I37" s="33">
        <f>I31*H37</f>
        <v>0</v>
      </c>
      <c r="J37" s="13"/>
      <c r="K37" s="160">
        <f>E37</f>
        <v>0</v>
      </c>
      <c r="L37" s="33">
        <f>L31*K37</f>
        <v>0</v>
      </c>
      <c r="M37" s="13"/>
      <c r="N37" s="160">
        <f>E37</f>
        <v>0</v>
      </c>
      <c r="O37" s="33">
        <f>O31*N37</f>
        <v>0</v>
      </c>
      <c r="P37" s="13"/>
      <c r="Q37" s="160">
        <f>E37</f>
        <v>0</v>
      </c>
      <c r="R37" s="33">
        <f>R31*Q37</f>
        <v>0</v>
      </c>
    </row>
    <row r="38" spans="1:18" ht="15.75" thickBot="1">
      <c r="A38" s="31"/>
      <c r="B38" s="13"/>
      <c r="C38" s="14"/>
      <c r="D38" s="14"/>
      <c r="E38" s="13"/>
      <c r="F38" s="32"/>
      <c r="G38" s="14"/>
      <c r="H38" s="13"/>
      <c r="I38" s="32"/>
      <c r="J38" s="14"/>
      <c r="K38" s="13"/>
      <c r="L38" s="32"/>
      <c r="M38" s="14"/>
      <c r="N38" s="13"/>
      <c r="O38" s="32"/>
      <c r="P38" s="14"/>
      <c r="Q38" s="13"/>
      <c r="R38" s="32"/>
    </row>
    <row r="39" spans="1:18" ht="15.75" thickBot="1">
      <c r="A39" s="86" t="s">
        <v>11</v>
      </c>
      <c r="B39" s="87"/>
      <c r="C39" s="88"/>
      <c r="D39" s="60"/>
      <c r="E39" s="61"/>
      <c r="F39" s="39">
        <f>F31+F33+F35+F37</f>
        <v>0</v>
      </c>
      <c r="G39" s="60"/>
      <c r="H39" s="61"/>
      <c r="I39" s="39">
        <f>I31+I33+I35+I37</f>
        <v>0</v>
      </c>
      <c r="J39" s="60"/>
      <c r="K39" s="61"/>
      <c r="L39" s="39">
        <f>L31+L33+L35+L37</f>
        <v>0</v>
      </c>
      <c r="M39" s="101"/>
      <c r="N39" s="102"/>
      <c r="O39" s="39">
        <f>O31+O33+O35+O37</f>
        <v>0</v>
      </c>
      <c r="P39" s="60"/>
      <c r="Q39" s="61"/>
      <c r="R39" s="39">
        <f>R31+R33+R35+R37</f>
        <v>0</v>
      </c>
    </row>
    <row r="40" spans="1:18" ht="15.75" thickBot="1">
      <c r="A40" s="34"/>
      <c r="B40" s="35"/>
      <c r="C40" s="40"/>
      <c r="D40" s="40"/>
      <c r="E40" s="14"/>
      <c r="F40" s="15"/>
      <c r="G40" s="40"/>
      <c r="H40" s="14"/>
      <c r="I40" s="15"/>
      <c r="J40" s="40"/>
      <c r="K40" s="14"/>
      <c r="L40" s="15"/>
      <c r="M40" s="40"/>
      <c r="N40" s="14"/>
      <c r="O40" s="15"/>
      <c r="P40" s="40"/>
      <c r="Q40" s="14"/>
      <c r="R40" s="15"/>
    </row>
    <row r="41" spans="1:18" ht="30" customHeight="1" thickBot="1">
      <c r="A41" s="157" t="s">
        <v>23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9"/>
    </row>
    <row r="42" spans="1:18" ht="15.75" thickBot="1">
      <c r="A42" s="41"/>
      <c r="B42" s="42"/>
      <c r="C42" s="42"/>
      <c r="D42" s="42"/>
      <c r="E42" s="42"/>
      <c r="F42" s="43"/>
      <c r="G42" s="42"/>
      <c r="H42" s="42"/>
      <c r="I42" s="43"/>
      <c r="J42" s="42"/>
      <c r="K42" s="42"/>
      <c r="L42" s="43"/>
      <c r="M42" s="42"/>
      <c r="N42" s="42"/>
      <c r="O42" s="43"/>
      <c r="P42" s="42"/>
      <c r="Q42" s="42"/>
      <c r="R42" s="43"/>
    </row>
    <row r="43" spans="1:18" ht="15.75" thickBot="1">
      <c r="A43" s="134"/>
      <c r="B43" s="135"/>
      <c r="C43" s="135"/>
      <c r="D43" s="135"/>
      <c r="E43" s="136"/>
      <c r="F43" s="44" t="s">
        <v>0</v>
      </c>
      <c r="G43" s="59"/>
      <c r="H43" s="59"/>
      <c r="I43" s="44" t="s">
        <v>0</v>
      </c>
      <c r="J43" s="59"/>
      <c r="K43" s="59"/>
      <c r="L43" s="44" t="s">
        <v>0</v>
      </c>
      <c r="M43" s="59"/>
      <c r="N43" s="59"/>
      <c r="O43" s="44" t="s">
        <v>0</v>
      </c>
      <c r="P43" s="59"/>
      <c r="Q43" s="59"/>
      <c r="R43" s="44" t="s">
        <v>0</v>
      </c>
    </row>
    <row r="44" spans="1:18" ht="15.75" thickBot="1">
      <c r="A44" s="78" t="s">
        <v>48</v>
      </c>
      <c r="B44" s="79"/>
      <c r="C44" s="79"/>
      <c r="D44" s="45"/>
      <c r="E44" s="46"/>
      <c r="F44" s="47">
        <f>SUM(F45:F46)</f>
        <v>0</v>
      </c>
      <c r="G44" s="59"/>
      <c r="H44" s="59"/>
      <c r="I44" s="47">
        <f>SUM(I45:I46)</f>
        <v>0</v>
      </c>
      <c r="J44" s="59"/>
      <c r="K44" s="59"/>
      <c r="L44" s="47">
        <f>SUM(L45:L46)</f>
        <v>0</v>
      </c>
      <c r="M44" s="59"/>
      <c r="N44" s="59"/>
      <c r="O44" s="47">
        <f>SUM(O45:O46)</f>
        <v>0</v>
      </c>
      <c r="P44" s="59"/>
      <c r="Q44" s="59"/>
      <c r="R44" s="47">
        <f>SUM(R45:R46)</f>
        <v>0</v>
      </c>
    </row>
    <row r="45" spans="1:18" ht="34.15" customHeight="1" thickBot="1">
      <c r="A45" s="6" t="s">
        <v>3</v>
      </c>
      <c r="B45" s="133" t="s">
        <v>57</v>
      </c>
      <c r="C45" s="133"/>
      <c r="D45" s="132" t="s">
        <v>54</v>
      </c>
      <c r="E45" s="132"/>
      <c r="F45" s="7">
        <v>0</v>
      </c>
      <c r="G45" s="132" t="s">
        <v>54</v>
      </c>
      <c r="H45" s="132"/>
      <c r="I45" s="7">
        <v>0</v>
      </c>
      <c r="J45" s="132" t="s">
        <v>54</v>
      </c>
      <c r="K45" s="132"/>
      <c r="L45" s="7">
        <v>0</v>
      </c>
      <c r="M45" s="132" t="s">
        <v>54</v>
      </c>
      <c r="N45" s="132"/>
      <c r="O45" s="7">
        <v>0</v>
      </c>
      <c r="P45" s="132" t="s">
        <v>54</v>
      </c>
      <c r="Q45" s="132"/>
      <c r="R45" s="7">
        <v>0</v>
      </c>
    </row>
    <row r="46" spans="1:18" ht="34.15" customHeight="1" thickBot="1">
      <c r="A46" s="6" t="s">
        <v>3</v>
      </c>
      <c r="B46" s="133" t="s">
        <v>58</v>
      </c>
      <c r="C46" s="133"/>
      <c r="D46" s="132" t="s">
        <v>54</v>
      </c>
      <c r="E46" s="132"/>
      <c r="F46" s="9">
        <v>0</v>
      </c>
      <c r="G46" s="132" t="s">
        <v>54</v>
      </c>
      <c r="H46" s="132"/>
      <c r="I46" s="9">
        <v>0</v>
      </c>
      <c r="J46" s="132" t="s">
        <v>54</v>
      </c>
      <c r="K46" s="132"/>
      <c r="L46" s="9">
        <v>0</v>
      </c>
      <c r="M46" s="132" t="s">
        <v>54</v>
      </c>
      <c r="N46" s="132"/>
      <c r="O46" s="9">
        <v>0</v>
      </c>
      <c r="P46" s="132" t="s">
        <v>54</v>
      </c>
      <c r="Q46" s="132"/>
      <c r="R46" s="9">
        <v>0</v>
      </c>
    </row>
    <row r="47" spans="1:18" ht="15.75" thickBot="1">
      <c r="A47" s="78" t="s">
        <v>12</v>
      </c>
      <c r="B47" s="79"/>
      <c r="C47" s="79"/>
      <c r="D47" s="59"/>
      <c r="E47" s="59"/>
      <c r="F47" s="47">
        <f>SUM(F48:F48)</f>
        <v>0</v>
      </c>
      <c r="G47" s="59"/>
      <c r="H47" s="59"/>
      <c r="I47" s="47">
        <f>SUM(I48:I48)</f>
        <v>0</v>
      </c>
      <c r="J47" s="59"/>
      <c r="K47" s="59"/>
      <c r="L47" s="47">
        <f>SUM(L48:L48)</f>
        <v>0</v>
      </c>
      <c r="M47" s="59"/>
      <c r="N47" s="59"/>
      <c r="O47" s="47">
        <f>SUM(O48:O48)</f>
        <v>0</v>
      </c>
      <c r="P47" s="59"/>
      <c r="Q47" s="59"/>
      <c r="R47" s="47">
        <f>SUM(R48:R48)</f>
        <v>0</v>
      </c>
    </row>
    <row r="48" spans="1:18" ht="34.15" customHeight="1" thickBot="1">
      <c r="A48" s="10" t="s">
        <v>3</v>
      </c>
      <c r="B48" s="63" t="s">
        <v>59</v>
      </c>
      <c r="C48" s="63"/>
      <c r="D48" s="132" t="s">
        <v>54</v>
      </c>
      <c r="E48" s="132"/>
      <c r="F48" s="9">
        <v>0</v>
      </c>
      <c r="G48" s="132" t="s">
        <v>54</v>
      </c>
      <c r="H48" s="132"/>
      <c r="I48" s="7">
        <v>0</v>
      </c>
      <c r="J48" s="132" t="s">
        <v>54</v>
      </c>
      <c r="K48" s="132"/>
      <c r="L48" s="7">
        <v>0</v>
      </c>
      <c r="M48" s="132" t="s">
        <v>54</v>
      </c>
      <c r="N48" s="132"/>
      <c r="O48" s="7">
        <v>0</v>
      </c>
      <c r="P48" s="132" t="s">
        <v>54</v>
      </c>
      <c r="Q48" s="132"/>
      <c r="R48" s="7">
        <v>0</v>
      </c>
    </row>
    <row r="49" spans="1:18" ht="16.899999999999999" customHeight="1" thickBot="1">
      <c r="A49" s="78" t="s">
        <v>13</v>
      </c>
      <c r="B49" s="79"/>
      <c r="C49" s="79"/>
      <c r="D49" s="59"/>
      <c r="E49" s="59"/>
      <c r="F49" s="47">
        <f>SUM(F50:F50)</f>
        <v>0</v>
      </c>
      <c r="G49" s="59"/>
      <c r="H49" s="59"/>
      <c r="I49" s="47">
        <f>SUM(I50:I50)</f>
        <v>0</v>
      </c>
      <c r="J49" s="59"/>
      <c r="K49" s="59"/>
      <c r="L49" s="47">
        <f>SUM(L50:L50)</f>
        <v>0</v>
      </c>
      <c r="M49" s="59"/>
      <c r="N49" s="59"/>
      <c r="O49" s="47">
        <f>SUM(O50:O50)</f>
        <v>0</v>
      </c>
      <c r="P49" s="59"/>
      <c r="Q49" s="59"/>
      <c r="R49" s="47">
        <f>SUM(R50:R50)</f>
        <v>0</v>
      </c>
    </row>
    <row r="50" spans="1:18" ht="34.15" customHeight="1" thickBot="1">
      <c r="A50" s="10" t="s">
        <v>3</v>
      </c>
      <c r="B50" s="63" t="s">
        <v>55</v>
      </c>
      <c r="C50" s="63"/>
      <c r="D50" s="62" t="s">
        <v>54</v>
      </c>
      <c r="E50" s="62"/>
      <c r="F50" s="9">
        <v>0</v>
      </c>
      <c r="G50" s="62" t="s">
        <v>54</v>
      </c>
      <c r="H50" s="62"/>
      <c r="I50" s="9">
        <v>0</v>
      </c>
      <c r="J50" s="62" t="s">
        <v>54</v>
      </c>
      <c r="K50" s="62"/>
      <c r="L50" s="9">
        <v>0</v>
      </c>
      <c r="M50" s="62" t="s">
        <v>54</v>
      </c>
      <c r="N50" s="62"/>
      <c r="O50" s="9">
        <v>0</v>
      </c>
      <c r="P50" s="62" t="s">
        <v>54</v>
      </c>
      <c r="Q50" s="62"/>
      <c r="R50" s="9">
        <v>0</v>
      </c>
    </row>
    <row r="51" spans="1:18" ht="15.6" customHeight="1" thickBot="1">
      <c r="A51" s="98" t="s">
        <v>33</v>
      </c>
      <c r="B51" s="99"/>
      <c r="C51" s="137"/>
      <c r="D51" s="138"/>
      <c r="E51" s="136"/>
      <c r="F51" s="47">
        <f>SUM(F52:F52)</f>
        <v>0</v>
      </c>
      <c r="G51" s="134"/>
      <c r="H51" s="136"/>
      <c r="I51" s="47">
        <f>SUM(I52:I52)</f>
        <v>0</v>
      </c>
      <c r="J51" s="134"/>
      <c r="K51" s="136"/>
      <c r="L51" s="47">
        <f>SUM(L52:L52)</f>
        <v>0</v>
      </c>
      <c r="M51" s="134"/>
      <c r="N51" s="136"/>
      <c r="O51" s="47">
        <f>SUM(O52:O52)</f>
        <v>0</v>
      </c>
      <c r="P51" s="134"/>
      <c r="Q51" s="136"/>
      <c r="R51" s="47">
        <f>SUM(R52:R52)</f>
        <v>0</v>
      </c>
    </row>
    <row r="52" spans="1:18" ht="34.15" customHeight="1" thickBot="1">
      <c r="A52" s="10" t="s">
        <v>4</v>
      </c>
      <c r="B52" s="63" t="s">
        <v>56</v>
      </c>
      <c r="C52" s="63"/>
      <c r="D52" s="62" t="s">
        <v>54</v>
      </c>
      <c r="E52" s="62"/>
      <c r="F52" s="9">
        <v>0</v>
      </c>
      <c r="G52" s="62" t="s">
        <v>54</v>
      </c>
      <c r="H52" s="62"/>
      <c r="I52" s="9">
        <v>0</v>
      </c>
      <c r="J52" s="62" t="s">
        <v>54</v>
      </c>
      <c r="K52" s="62"/>
      <c r="L52" s="9">
        <v>0</v>
      </c>
      <c r="M52" s="62" t="s">
        <v>54</v>
      </c>
      <c r="N52" s="62"/>
      <c r="O52" s="9">
        <v>0</v>
      </c>
      <c r="P52" s="62" t="s">
        <v>54</v>
      </c>
      <c r="Q52" s="62"/>
      <c r="R52" s="9">
        <v>0</v>
      </c>
    </row>
    <row r="53" spans="1:18" ht="15.6" customHeight="1" thickBot="1">
      <c r="A53" s="78" t="s">
        <v>49</v>
      </c>
      <c r="B53" s="79"/>
      <c r="C53" s="79"/>
      <c r="D53" s="59"/>
      <c r="E53" s="59"/>
      <c r="F53" s="47">
        <f>SUM(F54:F54)</f>
        <v>0</v>
      </c>
      <c r="G53" s="59"/>
      <c r="H53" s="59"/>
      <c r="I53" s="47">
        <f>SUM(I54:I54)</f>
        <v>0</v>
      </c>
      <c r="J53" s="59"/>
      <c r="K53" s="59"/>
      <c r="L53" s="47">
        <f>SUM(L54:L54)</f>
        <v>0</v>
      </c>
      <c r="M53" s="59"/>
      <c r="N53" s="59"/>
      <c r="O53" s="47">
        <f>SUM(O54:O54)</f>
        <v>0</v>
      </c>
      <c r="P53" s="59"/>
      <c r="Q53" s="59"/>
      <c r="R53" s="47">
        <f>SUM(R54:R54)</f>
        <v>0</v>
      </c>
    </row>
    <row r="54" spans="1:18" ht="34.15" customHeight="1" thickBot="1">
      <c r="A54" s="10" t="s">
        <v>4</v>
      </c>
      <c r="B54" s="63" t="s">
        <v>60</v>
      </c>
      <c r="C54" s="63"/>
      <c r="D54" s="62" t="s">
        <v>54</v>
      </c>
      <c r="E54" s="62"/>
      <c r="F54" s="9">
        <v>0</v>
      </c>
      <c r="G54" s="62" t="s">
        <v>54</v>
      </c>
      <c r="H54" s="62"/>
      <c r="I54" s="9">
        <v>0</v>
      </c>
      <c r="J54" s="62" t="s">
        <v>54</v>
      </c>
      <c r="K54" s="62"/>
      <c r="L54" s="9">
        <v>0</v>
      </c>
      <c r="M54" s="62" t="s">
        <v>54</v>
      </c>
      <c r="N54" s="62"/>
      <c r="O54" s="9">
        <v>0</v>
      </c>
      <c r="P54" s="62" t="s">
        <v>54</v>
      </c>
      <c r="Q54" s="62"/>
      <c r="R54" s="9">
        <v>0</v>
      </c>
    </row>
    <row r="55" spans="1:18" ht="15.75" thickBot="1">
      <c r="A55" s="98" t="s">
        <v>14</v>
      </c>
      <c r="B55" s="99"/>
      <c r="C55" s="100"/>
      <c r="D55" s="98"/>
      <c r="E55" s="100"/>
      <c r="F55" s="48">
        <f>F44+F47+F49+F51+F53</f>
        <v>0</v>
      </c>
      <c r="G55" s="98"/>
      <c r="H55" s="100"/>
      <c r="I55" s="48">
        <f>I44+I47+I49+I51+I53</f>
        <v>0</v>
      </c>
      <c r="J55" s="98"/>
      <c r="K55" s="100"/>
      <c r="L55" s="48">
        <f>L44+L47+L49+L51+L53</f>
        <v>0</v>
      </c>
      <c r="M55" s="98"/>
      <c r="N55" s="100"/>
      <c r="O55" s="48">
        <f>O44+O47+O49+O51+O53</f>
        <v>0</v>
      </c>
      <c r="P55" s="98"/>
      <c r="Q55" s="100"/>
      <c r="R55" s="48">
        <f>R44+R47+R49+R51+R53</f>
        <v>0</v>
      </c>
    </row>
    <row r="56" spans="1:18" ht="15.75" thickBot="1">
      <c r="A56" s="49"/>
      <c r="F56" s="50"/>
      <c r="I56" s="50"/>
      <c r="L56" s="50"/>
      <c r="O56" s="50"/>
      <c r="R56" s="50"/>
    </row>
    <row r="57" spans="1:18" ht="15.75" thickBot="1">
      <c r="A57" s="76" t="s">
        <v>51</v>
      </c>
      <c r="B57" s="77"/>
      <c r="C57" s="77"/>
      <c r="D57" s="103">
        <f>E37</f>
        <v>0</v>
      </c>
      <c r="E57" s="103"/>
      <c r="F57" s="33">
        <f>F55*D57</f>
        <v>0</v>
      </c>
      <c r="G57" s="103">
        <f>H37</f>
        <v>0</v>
      </c>
      <c r="H57" s="103"/>
      <c r="I57" s="33">
        <f>I55*G57</f>
        <v>0</v>
      </c>
      <c r="J57" s="103">
        <f>K37</f>
        <v>0</v>
      </c>
      <c r="K57" s="103"/>
      <c r="L57" s="33">
        <f>L55*J57</f>
        <v>0</v>
      </c>
      <c r="M57" s="103">
        <f>N37</f>
        <v>0</v>
      </c>
      <c r="N57" s="103"/>
      <c r="O57" s="33">
        <f>O55*M57</f>
        <v>0</v>
      </c>
      <c r="P57" s="103">
        <f>Q37</f>
        <v>0</v>
      </c>
      <c r="Q57" s="103"/>
      <c r="R57" s="33">
        <f>R55*P57</f>
        <v>0</v>
      </c>
    </row>
    <row r="58" spans="1:18" ht="15.75" thickBot="1">
      <c r="A58" s="37"/>
      <c r="B58" s="38"/>
      <c r="C58" s="38"/>
      <c r="D58" s="51"/>
      <c r="E58" s="51"/>
      <c r="F58" s="52"/>
      <c r="G58" s="51"/>
      <c r="H58" s="51"/>
      <c r="I58" s="52"/>
      <c r="J58" s="51"/>
      <c r="K58" s="51"/>
      <c r="L58" s="52"/>
      <c r="M58" s="51"/>
      <c r="N58" s="51"/>
      <c r="O58" s="52"/>
      <c r="P58" s="51"/>
      <c r="Q58" s="51"/>
      <c r="R58" s="52"/>
    </row>
    <row r="59" spans="1:18" ht="15.75" thickBot="1">
      <c r="A59" s="86" t="s">
        <v>15</v>
      </c>
      <c r="B59" s="87"/>
      <c r="C59" s="88"/>
      <c r="D59" s="101"/>
      <c r="E59" s="102"/>
      <c r="F59" s="39">
        <f>F55+F57</f>
        <v>0</v>
      </c>
      <c r="G59" s="101"/>
      <c r="H59" s="102"/>
      <c r="I59" s="39">
        <f>I55+I57</f>
        <v>0</v>
      </c>
      <c r="J59" s="101"/>
      <c r="K59" s="102"/>
      <c r="L59" s="39">
        <f>L55+L57</f>
        <v>0</v>
      </c>
      <c r="M59" s="101"/>
      <c r="N59" s="102"/>
      <c r="O59" s="39">
        <f>O55+O57</f>
        <v>0</v>
      </c>
      <c r="P59" s="101"/>
      <c r="Q59" s="102"/>
      <c r="R59" s="39">
        <f>R55+R57</f>
        <v>0</v>
      </c>
    </row>
    <row r="60" spans="1:18" ht="15.75" thickBot="1">
      <c r="A60" s="37"/>
      <c r="B60" s="38"/>
      <c r="C60" s="38"/>
      <c r="D60" s="51"/>
      <c r="E60" s="51"/>
      <c r="F60" s="52"/>
      <c r="G60" s="51"/>
      <c r="H60" s="51"/>
      <c r="I60" s="52"/>
      <c r="J60" s="51"/>
      <c r="K60" s="51"/>
      <c r="L60" s="52"/>
      <c r="M60" s="51"/>
      <c r="N60" s="51"/>
      <c r="O60" s="52"/>
      <c r="P60" s="51"/>
      <c r="Q60" s="51"/>
      <c r="R60" s="52"/>
    </row>
    <row r="61" spans="1:18" ht="30" customHeight="1" thickBot="1">
      <c r="A61" s="111" t="s">
        <v>16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3"/>
    </row>
    <row r="62" spans="1:18" ht="15.75" thickBot="1">
      <c r="A62" s="37"/>
      <c r="B62" s="38"/>
      <c r="C62" s="38"/>
      <c r="D62" s="51"/>
      <c r="E62" s="51"/>
      <c r="F62" s="52"/>
      <c r="G62" s="51"/>
      <c r="H62" s="51"/>
      <c r="I62" s="52"/>
      <c r="J62" s="51"/>
      <c r="K62" s="51"/>
      <c r="L62" s="52"/>
      <c r="M62" s="51"/>
      <c r="N62" s="51"/>
      <c r="O62" s="52"/>
      <c r="P62" s="51"/>
      <c r="Q62" s="51"/>
      <c r="R62" s="52"/>
    </row>
    <row r="63" spans="1:18" ht="15.75" thickBot="1">
      <c r="A63" s="95" t="s">
        <v>18</v>
      </c>
      <c r="B63" s="96"/>
      <c r="C63" s="96"/>
      <c r="D63" s="97"/>
      <c r="E63" s="97"/>
      <c r="F63" s="53">
        <f>F39+F59</f>
        <v>0</v>
      </c>
      <c r="G63" s="97"/>
      <c r="H63" s="97"/>
      <c r="I63" s="53">
        <f>I39+I59</f>
        <v>0</v>
      </c>
      <c r="J63" s="97"/>
      <c r="K63" s="97"/>
      <c r="L63" s="53">
        <f>L39+L59</f>
        <v>0</v>
      </c>
      <c r="M63" s="97"/>
      <c r="N63" s="97"/>
      <c r="O63" s="53">
        <f>O39+O59</f>
        <v>0</v>
      </c>
      <c r="P63" s="97"/>
      <c r="Q63" s="97"/>
      <c r="R63" s="53">
        <f>R39+R59</f>
        <v>0</v>
      </c>
    </row>
    <row r="64" spans="1:18" ht="15.75" thickBot="1">
      <c r="A64" s="37"/>
      <c r="B64" s="38"/>
      <c r="C64" s="38"/>
      <c r="D64" s="51"/>
      <c r="E64" s="51"/>
      <c r="F64" s="52"/>
      <c r="G64" s="51"/>
      <c r="H64" s="51"/>
      <c r="I64" s="52"/>
      <c r="J64" s="51"/>
      <c r="K64" s="51"/>
      <c r="L64" s="52"/>
      <c r="M64" s="51"/>
      <c r="N64" s="51"/>
      <c r="O64" s="52"/>
      <c r="P64" s="51"/>
      <c r="Q64" s="51"/>
      <c r="R64" s="52"/>
    </row>
    <row r="65" spans="1:18" ht="15.75" thickBot="1">
      <c r="A65" s="95" t="s">
        <v>19</v>
      </c>
      <c r="B65" s="96"/>
      <c r="C65" s="96"/>
      <c r="D65" s="97"/>
      <c r="E65" s="97"/>
      <c r="F65" s="53">
        <f>F63*0.19</f>
        <v>0</v>
      </c>
      <c r="G65" s="110"/>
      <c r="H65" s="110"/>
      <c r="I65" s="53">
        <f>I63*0.19</f>
        <v>0</v>
      </c>
      <c r="J65" s="110"/>
      <c r="K65" s="110"/>
      <c r="L65" s="53">
        <f>L63*0.19</f>
        <v>0</v>
      </c>
      <c r="M65" s="97"/>
      <c r="N65" s="97"/>
      <c r="O65" s="53">
        <f>O63*0.19</f>
        <v>0</v>
      </c>
      <c r="P65" s="110"/>
      <c r="Q65" s="110"/>
      <c r="R65" s="53">
        <f>R63*0.19</f>
        <v>0</v>
      </c>
    </row>
    <row r="66" spans="1:18" ht="15.75" thickBot="1">
      <c r="A66" s="37"/>
      <c r="B66" s="38"/>
      <c r="C66" s="38"/>
      <c r="D66" s="51"/>
      <c r="E66" s="51"/>
      <c r="F66" s="52"/>
      <c r="G66" s="51"/>
      <c r="H66" s="51"/>
      <c r="I66" s="52"/>
      <c r="J66" s="51"/>
      <c r="K66" s="51"/>
      <c r="L66" s="52"/>
      <c r="M66" s="51"/>
      <c r="N66" s="51"/>
      <c r="O66" s="52"/>
      <c r="P66" s="51"/>
      <c r="Q66" s="51"/>
      <c r="R66" s="52"/>
    </row>
    <row r="67" spans="1:18" ht="15.75" thickBot="1">
      <c r="A67" s="95" t="s">
        <v>20</v>
      </c>
      <c r="B67" s="96"/>
      <c r="C67" s="96"/>
      <c r="D67" s="97"/>
      <c r="E67" s="97"/>
      <c r="F67" s="53">
        <f>F63+F65</f>
        <v>0</v>
      </c>
      <c r="G67" s="97"/>
      <c r="H67" s="97"/>
      <c r="I67" s="53">
        <f>I63+I65</f>
        <v>0</v>
      </c>
      <c r="J67" s="97"/>
      <c r="K67" s="97"/>
      <c r="L67" s="53">
        <f>L63+L65</f>
        <v>0</v>
      </c>
      <c r="M67" s="97"/>
      <c r="N67" s="97"/>
      <c r="O67" s="53">
        <f>O63+O65</f>
        <v>0</v>
      </c>
      <c r="P67" s="97"/>
      <c r="Q67" s="97"/>
      <c r="R67" s="53">
        <f>R63+R65</f>
        <v>0</v>
      </c>
    </row>
    <row r="68" spans="1:18" ht="15.75" thickBot="1">
      <c r="A68" s="37"/>
      <c r="B68" s="38"/>
      <c r="C68" s="38"/>
      <c r="D68" s="38"/>
      <c r="E68" s="51"/>
      <c r="F68" s="54"/>
      <c r="G68" s="38"/>
      <c r="H68" s="51"/>
      <c r="I68" s="54"/>
      <c r="J68" s="38"/>
      <c r="K68" s="51"/>
      <c r="L68" s="54"/>
      <c r="M68" s="38"/>
      <c r="N68" s="51"/>
      <c r="O68" s="54"/>
      <c r="P68" s="38"/>
      <c r="Q68" s="51"/>
      <c r="R68" s="54"/>
    </row>
    <row r="69" spans="1:18" ht="21.6" customHeight="1">
      <c r="A69" s="89" t="s">
        <v>21</v>
      </c>
      <c r="B69" s="90"/>
      <c r="C69" s="91"/>
      <c r="D69" s="104">
        <f>F67+I67+L67+O67+R67</f>
        <v>0</v>
      </c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6"/>
    </row>
    <row r="70" spans="1:18" ht="25.15" customHeight="1" thickBot="1">
      <c r="A70" s="92"/>
      <c r="B70" s="93"/>
      <c r="C70" s="94"/>
      <c r="D70" s="107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9"/>
    </row>
  </sheetData>
  <sheetProtection algorithmName="SHA-512" hashValue="zKGq8dlVCzwguh5wEpEaeFgnUa/qvVIjFAUXndmcuV2hp/tWVoLdRlO7dyHWIk2dgnq696Sh4Wrts3XpacUnWA==" saltValue="iXS6GZKZUD7Vt/Xx7fTsGw==" spinCount="100000" sheet="1" objects="1" scenarios="1" selectLockedCells="1"/>
  <mergeCells count="163">
    <mergeCell ref="M9:O9"/>
    <mergeCell ref="M11:O11"/>
    <mergeCell ref="M13:O13"/>
    <mergeCell ref="M15:O15"/>
    <mergeCell ref="M17:O17"/>
    <mergeCell ref="M19:O19"/>
    <mergeCell ref="M39:N39"/>
    <mergeCell ref="M43:N43"/>
    <mergeCell ref="M44:N44"/>
    <mergeCell ref="P46:Q46"/>
    <mergeCell ref="P47:Q47"/>
    <mergeCell ref="P48:Q48"/>
    <mergeCell ref="P49:Q49"/>
    <mergeCell ref="P50:Q50"/>
    <mergeCell ref="P44:Q44"/>
    <mergeCell ref="J51:K51"/>
    <mergeCell ref="P53:Q53"/>
    <mergeCell ref="P55:Q55"/>
    <mergeCell ref="M54:N54"/>
    <mergeCell ref="M45:N45"/>
    <mergeCell ref="M46:N46"/>
    <mergeCell ref="M47:N47"/>
    <mergeCell ref="M48:N48"/>
    <mergeCell ref="M49:N49"/>
    <mergeCell ref="M50:N50"/>
    <mergeCell ref="J47:K47"/>
    <mergeCell ref="M51:N51"/>
    <mergeCell ref="M52:N52"/>
    <mergeCell ref="J67:K67"/>
    <mergeCell ref="J53:K53"/>
    <mergeCell ref="J54:K54"/>
    <mergeCell ref="J55:K55"/>
    <mergeCell ref="J57:K57"/>
    <mergeCell ref="J59:K59"/>
    <mergeCell ref="J52:K52"/>
    <mergeCell ref="A1:R4"/>
    <mergeCell ref="D5:R5"/>
    <mergeCell ref="D6:R6"/>
    <mergeCell ref="A7:R7"/>
    <mergeCell ref="A8:R8"/>
    <mergeCell ref="A41:R41"/>
    <mergeCell ref="P52:Q52"/>
    <mergeCell ref="P51:Q51"/>
    <mergeCell ref="P9:R9"/>
    <mergeCell ref="P11:R11"/>
    <mergeCell ref="P13:R13"/>
    <mergeCell ref="P15:R15"/>
    <mergeCell ref="P17:R17"/>
    <mergeCell ref="P19:R19"/>
    <mergeCell ref="P39:Q39"/>
    <mergeCell ref="P43:Q43"/>
    <mergeCell ref="P45:Q45"/>
    <mergeCell ref="M53:N53"/>
    <mergeCell ref="P54:Q54"/>
    <mergeCell ref="M55:N55"/>
    <mergeCell ref="M57:N57"/>
    <mergeCell ref="M59:N59"/>
    <mergeCell ref="M63:N63"/>
    <mergeCell ref="M65:N65"/>
    <mergeCell ref="D53:E53"/>
    <mergeCell ref="G53:H53"/>
    <mergeCell ref="J63:K63"/>
    <mergeCell ref="J65:K65"/>
    <mergeCell ref="P57:Q57"/>
    <mergeCell ref="P59:Q59"/>
    <mergeCell ref="D55:E55"/>
    <mergeCell ref="B54:C54"/>
    <mergeCell ref="D54:E54"/>
    <mergeCell ref="G54:H54"/>
    <mergeCell ref="G43:H43"/>
    <mergeCell ref="B45:C45"/>
    <mergeCell ref="D45:E45"/>
    <mergeCell ref="G45:H45"/>
    <mergeCell ref="B46:C46"/>
    <mergeCell ref="D46:E46"/>
    <mergeCell ref="G46:H46"/>
    <mergeCell ref="A44:C44"/>
    <mergeCell ref="A43:E43"/>
    <mergeCell ref="A53:C53"/>
    <mergeCell ref="G47:H47"/>
    <mergeCell ref="G51:H51"/>
    <mergeCell ref="G52:H52"/>
    <mergeCell ref="G48:H48"/>
    <mergeCell ref="G49:H49"/>
    <mergeCell ref="G50:H50"/>
    <mergeCell ref="A51:C51"/>
    <mergeCell ref="D51:E51"/>
    <mergeCell ref="B52:C52"/>
    <mergeCell ref="D52:E52"/>
    <mergeCell ref="D48:E48"/>
    <mergeCell ref="J9:L9"/>
    <mergeCell ref="J11:L11"/>
    <mergeCell ref="J13:L13"/>
    <mergeCell ref="J15:L15"/>
    <mergeCell ref="J17:L17"/>
    <mergeCell ref="J44:K44"/>
    <mergeCell ref="J48:K48"/>
    <mergeCell ref="J49:K49"/>
    <mergeCell ref="J50:K50"/>
    <mergeCell ref="J19:L19"/>
    <mergeCell ref="J39:K39"/>
    <mergeCell ref="J43:K43"/>
    <mergeCell ref="J45:K45"/>
    <mergeCell ref="J46:K46"/>
    <mergeCell ref="G9:I9"/>
    <mergeCell ref="G11:I11"/>
    <mergeCell ref="G13:I13"/>
    <mergeCell ref="G44:H44"/>
    <mergeCell ref="D9:F9"/>
    <mergeCell ref="D11:F11"/>
    <mergeCell ref="A19:C19"/>
    <mergeCell ref="A17:C17"/>
    <mergeCell ref="A15:C15"/>
    <mergeCell ref="A13:C13"/>
    <mergeCell ref="D13:F13"/>
    <mergeCell ref="D15:F15"/>
    <mergeCell ref="D17:F17"/>
    <mergeCell ref="D19:F19"/>
    <mergeCell ref="G15:I15"/>
    <mergeCell ref="G17:I17"/>
    <mergeCell ref="G19:I19"/>
    <mergeCell ref="G39:H39"/>
    <mergeCell ref="A69:C70"/>
    <mergeCell ref="A63:C63"/>
    <mergeCell ref="A65:C65"/>
    <mergeCell ref="A67:C67"/>
    <mergeCell ref="D65:E65"/>
    <mergeCell ref="D67:E67"/>
    <mergeCell ref="A55:C55"/>
    <mergeCell ref="D59:E59"/>
    <mergeCell ref="D63:E63"/>
    <mergeCell ref="A57:C57"/>
    <mergeCell ref="A59:C59"/>
    <mergeCell ref="D57:E57"/>
    <mergeCell ref="D69:R70"/>
    <mergeCell ref="P63:Q63"/>
    <mergeCell ref="P65:Q65"/>
    <mergeCell ref="P67:Q67"/>
    <mergeCell ref="G65:H65"/>
    <mergeCell ref="G67:H67"/>
    <mergeCell ref="G57:H57"/>
    <mergeCell ref="G59:H59"/>
    <mergeCell ref="G63:H63"/>
    <mergeCell ref="G55:H55"/>
    <mergeCell ref="M67:N67"/>
    <mergeCell ref="A61:R61"/>
    <mergeCell ref="D49:E49"/>
    <mergeCell ref="D47:E47"/>
    <mergeCell ref="D39:E39"/>
    <mergeCell ref="D50:E50"/>
    <mergeCell ref="B50:C50"/>
    <mergeCell ref="A5:C6"/>
    <mergeCell ref="A21:C21"/>
    <mergeCell ref="A31:C31"/>
    <mergeCell ref="B48:C48"/>
    <mergeCell ref="A33:C33"/>
    <mergeCell ref="A35:C35"/>
    <mergeCell ref="A47:C47"/>
    <mergeCell ref="A49:C49"/>
    <mergeCell ref="A37:C37"/>
    <mergeCell ref="A9:C9"/>
    <mergeCell ref="A11:C11"/>
    <mergeCell ref="A39:C39"/>
  </mergeCells>
  <phoneticPr fontId="5" type="noConversion"/>
  <printOptions horizontalCentered="1" verticalCentered="1"/>
  <pageMargins left="0.70866141732283472" right="0.70866141732283472" top="0.78740157480314965" bottom="0.78740157480314965" header="0.31496062992125984" footer="0.31496062992125984"/>
  <pageSetup paperSize="8" scale="41" orientation="landscape" r:id="rId1"/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7441df-2c10-4959-b5a0-288ebedf4b1f" xsi:nil="true"/>
    <lcf76f155ced4ddcb4097134ff3c332f xmlns="b5584d81-8aef-4afa-a9fc-045279428bc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798AA891B35746B1CAD7422560CBD2" ma:contentTypeVersion="15" ma:contentTypeDescription="Ein neues Dokument erstellen." ma:contentTypeScope="" ma:versionID="88aa8b5b8715fa1569d7fb88a8ecfa74">
  <xsd:schema xmlns:xsd="http://www.w3.org/2001/XMLSchema" xmlns:xs="http://www.w3.org/2001/XMLSchema" xmlns:p="http://schemas.microsoft.com/office/2006/metadata/properties" xmlns:ns2="b5584d81-8aef-4afa-a9fc-045279428bcd" xmlns:ns3="467441df-2c10-4959-b5a0-288ebedf4b1f" targetNamespace="http://schemas.microsoft.com/office/2006/metadata/properties" ma:root="true" ma:fieldsID="9663666fbba904f03b09fec283bcfd44" ns2:_="" ns3:_="">
    <xsd:import namespace="b5584d81-8aef-4afa-a9fc-045279428bcd"/>
    <xsd:import namespace="467441df-2c10-4959-b5a0-288ebedf4b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584d81-8aef-4afa-a9fc-045279428b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9a2fcd4-1ce3-450d-b106-4d5616e13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41df-2c10-4959-b5a0-288ebedf4b1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af4f80-77d6-4f4a-aba8-f4a89d17dd23}" ma:internalName="TaxCatchAll" ma:showField="CatchAllData" ma:web="467441df-2c10-4959-b5a0-288ebedf4b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9F659-4E2B-40BA-AF97-B40CACA40873}">
  <ds:schemaRefs>
    <ds:schemaRef ds:uri="http://schemas.microsoft.com/office/2006/metadata/properties"/>
    <ds:schemaRef ds:uri="http://schemas.microsoft.com/office/infopath/2007/PartnerControls"/>
    <ds:schemaRef ds:uri="467441df-2c10-4959-b5a0-288ebedf4b1f"/>
    <ds:schemaRef ds:uri="b5584d81-8aef-4afa-a9fc-045279428bcd"/>
  </ds:schemaRefs>
</ds:datastoreItem>
</file>

<file path=customXml/itemProps2.xml><?xml version="1.0" encoding="utf-8"?>
<ds:datastoreItem xmlns:ds="http://schemas.openxmlformats.org/officeDocument/2006/customXml" ds:itemID="{1451E93B-A69C-4D2F-9201-E7953BBAA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584d81-8aef-4afa-a9fc-045279428bcd"/>
    <ds:schemaRef ds:uri="467441df-2c10-4959-b5a0-288ebedf4b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D77B5B-5641-4CAC-BA26-8B9CE9B989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FPL TGA (HKLS)</vt:lpstr>
      <vt:lpstr>'FPL TGA (HKLS)'!Druckbereich</vt:lpstr>
    </vt:vector>
  </TitlesOfParts>
  <Company>Luther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Luther.</dc:creator>
  <cp:lastModifiedBy>Luther.</cp:lastModifiedBy>
  <cp:lastPrinted>2026-03-17T17:12:02Z</cp:lastPrinted>
  <dcterms:created xsi:type="dcterms:W3CDTF">2025-06-11T13:06:37Z</dcterms:created>
  <dcterms:modified xsi:type="dcterms:W3CDTF">2026-04-28T07:38:20Z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0x010100F4798AA891B35746B1CAD7422560CBD2</vt:lpwstr>
  </property>
  <property fmtid="{D5CDD505-2E9C-101B-9397-08002B2CF9AE}" pid="3" name="MediaServiceImageTags">
    <vt:lpwstr/>
  </property>
</Properties>
</file>